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X:\EPF\10 - DTEB\04-Opérations de travaux\31-HAUTE-GARONNE\BUZET sur Tarn\02- PRESTATIONS INTELLECTUELLES\01-MOE\01-MOE\c. Livrables\DCE\1 - Pièces administratives et financières\"/>
    </mc:Choice>
  </mc:AlternateContent>
  <xr:revisionPtr revIDLastSave="0" documentId="13_ncr:1_{36557DA7-7D48-4DE7-AD50-4E0E8630866C}" xr6:coauthVersionLast="36" xr6:coauthVersionMax="36" xr10:uidLastSave="{00000000-0000-0000-0000-000000000000}"/>
  <bookViews>
    <workbookView xWindow="0" yWindow="0" windowWidth="28800" windowHeight="11505" xr2:uid="{00000000-000D-0000-FFFF-FFFF00000000}"/>
  </bookViews>
  <sheets>
    <sheet name="DPGF" sheetId="1" r:id="rId1"/>
  </sheets>
  <externalReferences>
    <externalReference r:id="rId2"/>
  </externalReferences>
  <definedNames>
    <definedName name="ALE" localSheetId="0">#REF!</definedName>
    <definedName name="ALE">#REF!</definedName>
    <definedName name="Amo" localSheetId="0">#REF!</definedName>
    <definedName name="Amo">#REF!</definedName>
    <definedName name="ANA" localSheetId="0">#REF!</definedName>
    <definedName name="ANA">#REF!</definedName>
    <definedName name="ASST" localSheetId="0">#REF!</definedName>
    <definedName name="ASST">#REF!</definedName>
    <definedName name="CEN" localSheetId="0">#REF!</definedName>
    <definedName name="CEN">#REF!</definedName>
    <definedName name="CMHZ" localSheetId="0">#REF!</definedName>
    <definedName name="CMHZ">#REF!</definedName>
    <definedName name="CMO" localSheetId="0">#REF!</definedName>
    <definedName name="CMO">#REF!</definedName>
    <definedName name="COE" localSheetId="0">#REF!</definedName>
    <definedName name="COE">#REF!</definedName>
    <definedName name="CON" localSheetId="0">#REF!</definedName>
    <definedName name="CON">#REF!</definedName>
    <definedName name="DEC" localSheetId="0">#REF!</definedName>
    <definedName name="DEC">#REF!</definedName>
    <definedName name="ENC" localSheetId="0">#REF!</definedName>
    <definedName name="ENC">#REF!</definedName>
    <definedName name="FF" localSheetId="0">#REF!</definedName>
    <definedName name="FF">#REF!</definedName>
    <definedName name="FGX" localSheetId="0">#REF!</definedName>
    <definedName name="FGX">#REF!</definedName>
    <definedName name="FSST" localSheetId="0">#REF!</definedName>
    <definedName name="FSST">#REF!</definedName>
    <definedName name="HJ" localSheetId="0">#REF!</definedName>
    <definedName name="HJ">#REF!</definedName>
    <definedName name="_xlnm.Print_Titles" localSheetId="0">DPGF!$1:$4</definedName>
    <definedName name="intervenant" localSheetId="0">#REF!</definedName>
    <definedName name="intervenant">#REF!</definedName>
    <definedName name="MAT" localSheetId="0">#REF!</definedName>
    <definedName name="MAT">#REF!</definedName>
    <definedName name="MB" localSheetId="0">#REF!</definedName>
    <definedName name="MB">#REF!</definedName>
    <definedName name="MMO" localSheetId="0">#REF!</definedName>
    <definedName name="MMO">#REF!</definedName>
    <definedName name="MSST" localSheetId="0">#REF!</definedName>
    <definedName name="MSST">#REF!</definedName>
    <definedName name="MST" localSheetId="0">#REF!</definedName>
    <definedName name="MST">#REF!</definedName>
    <definedName name="PIL" localSheetId="0">#REF!</definedName>
    <definedName name="PIL">#REF!</definedName>
    <definedName name="PRO" localSheetId="0">#REF!</definedName>
    <definedName name="PRO">#REF!</definedName>
    <definedName name="ss">#REF!</definedName>
    <definedName name="T.V.A." localSheetId="0">#REF!</definedName>
    <definedName name="T.V.A.">#REF!</definedName>
    <definedName name="TN" localSheetId="0">#REF!</definedName>
    <definedName name="TN">#REF!</definedName>
    <definedName name="VOL">'[1]abaque T. fuites'!$C$1</definedName>
    <definedName name="_xlnm.Print_Area" localSheetId="0">DPGF!$B$1:$I$59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52" i="1" l="1"/>
  <c r="I53" i="1"/>
  <c r="I51" i="1"/>
  <c r="I43" i="1"/>
  <c r="I44" i="1"/>
  <c r="I45" i="1"/>
  <c r="I46" i="1"/>
  <c r="I47" i="1"/>
  <c r="I48" i="1"/>
  <c r="I49" i="1"/>
  <c r="I42" i="1"/>
  <c r="I34" i="1"/>
  <c r="I35" i="1"/>
  <c r="I36" i="1"/>
  <c r="I37" i="1"/>
  <c r="I38" i="1"/>
  <c r="I39" i="1"/>
  <c r="I40" i="1"/>
  <c r="I33" i="1"/>
  <c r="I26" i="1"/>
  <c r="I27" i="1"/>
  <c r="I24" i="1" s="1"/>
  <c r="I28" i="1"/>
  <c r="I29" i="1"/>
  <c r="I30" i="1"/>
  <c r="I31" i="1"/>
  <c r="I25" i="1"/>
  <c r="I18" i="1"/>
  <c r="I19" i="1"/>
  <c r="I20" i="1"/>
  <c r="I21" i="1"/>
  <c r="I22" i="1"/>
  <c r="I23" i="1"/>
  <c r="I17" i="1"/>
  <c r="I8" i="1"/>
  <c r="I9" i="1"/>
  <c r="I10" i="1"/>
  <c r="I7" i="1" s="1"/>
  <c r="I11" i="1"/>
  <c r="I12" i="1"/>
  <c r="I13" i="1"/>
  <c r="I14" i="1"/>
  <c r="I15" i="1"/>
  <c r="I41" i="1" l="1"/>
  <c r="I32" i="1"/>
  <c r="I16" i="1"/>
  <c r="I50" i="1" l="1"/>
  <c r="H54" i="1" l="1"/>
  <c r="H55" i="1" s="1"/>
  <c r="H5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Administrateur</author>
  </authors>
  <commentList>
    <comment ref="C12" authorId="0" shapeId="0" xr:uid="{2BFB3476-BCCA-4364-854A-D62B54C66A5F}">
      <text>
        <r>
          <rPr>
            <b/>
            <sz val="9"/>
            <color indexed="81"/>
            <rFont val="Tahoma"/>
            <family val="2"/>
          </rPr>
          <t xml:space="preserve">Création de l'accès à la parecelle C0181
</t>
        </r>
      </text>
    </comment>
  </commentList>
</comments>
</file>

<file path=xl/sharedStrings.xml><?xml version="1.0" encoding="utf-8"?>
<sst xmlns="http://schemas.openxmlformats.org/spreadsheetml/2006/main" count="155" uniqueCount="114">
  <si>
    <t>Décomposition du Prix Global et Forfaitaire (DPGF)</t>
  </si>
  <si>
    <t>Lot unique : Déconstruction, curage, désamiantage</t>
  </si>
  <si>
    <t>Code</t>
  </si>
  <si>
    <t>Désignation</t>
  </si>
  <si>
    <t>Unité</t>
  </si>
  <si>
    <t>Quantité*</t>
  </si>
  <si>
    <t>P.U. HT  €</t>
  </si>
  <si>
    <t>Montant HT €</t>
  </si>
  <si>
    <t>TRAVAUX PRÉPARATOIRES &amp; ETUDES D'EXECUTION</t>
  </si>
  <si>
    <t>forfait</t>
  </si>
  <si>
    <r>
      <t>Participation à l'ensemble des réunions nécessaires</t>
    </r>
    <r>
      <rPr>
        <sz val="10"/>
        <rFont val="Tahoma"/>
        <family val="2"/>
      </rPr>
      <t xml:space="preserve"> au calage du projet, compris réunions avec MO et MOE et diagnostiqueur, réunions CSPS, présentation au CSSCT, réunions de présentation du projet aux organismes de tutelles, etc.</t>
    </r>
  </si>
  <si>
    <t>mois</t>
  </si>
  <si>
    <t>ml</t>
  </si>
  <si>
    <t>Constats d'huissier avant et après travaux</t>
  </si>
  <si>
    <t>U</t>
  </si>
  <si>
    <t>Ens</t>
  </si>
  <si>
    <t>m²</t>
  </si>
  <si>
    <r>
      <t xml:space="preserve">Réalisation des prélèvements d'air (et d'eau) et des analyses META conformément à la stratégie d'échantillonnage pendant toute la durée des travaux </t>
    </r>
    <r>
      <rPr>
        <sz val="10"/>
        <rFont val="Tahoma"/>
        <family val="2"/>
      </rPr>
      <t xml:space="preserve">(Mesures META d'état initial, sur opérateurs, sortie d'extracteur, sas, environnementales, etc.) y compris prélèvements et analyses de restitution (analyse de 1 ère restitution, analyse de </t>
    </r>
    <r>
      <rPr>
        <b/>
        <sz val="10"/>
        <rFont val="Tahoma"/>
        <family val="2"/>
      </rPr>
      <t xml:space="preserve">fin de travaux </t>
    </r>
    <r>
      <rPr>
        <sz val="10"/>
        <rFont val="Tahoma"/>
        <family val="2"/>
      </rPr>
      <t>)</t>
    </r>
  </si>
  <si>
    <r>
      <t>Conditionnement en big bag, mise en stockage temporaire évacué à l'avancement, transport et élimination des matériaux amiantés en filière agréée</t>
    </r>
    <r>
      <rPr>
        <sz val="10"/>
        <rFont val="Tahoma"/>
        <family val="2"/>
      </rPr>
      <t xml:space="preserve"> (ISDD ou ISDND  selon matériaux et arrêté)</t>
    </r>
    <r>
      <rPr>
        <b/>
        <sz val="10"/>
        <rFont val="Tahoma"/>
        <family val="2"/>
      </rPr>
      <t>, y compris traitement et suivi des BSDA</t>
    </r>
  </si>
  <si>
    <t>T</t>
  </si>
  <si>
    <t xml:space="preserve">TRAVAUX DE DECONSTRUCTION </t>
  </si>
  <si>
    <t>TRAITEMENT DES DECHETS</t>
  </si>
  <si>
    <r>
      <t xml:space="preserve">Traitement des DND 
</t>
    </r>
    <r>
      <rPr>
        <sz val="10"/>
        <rFont val="Tahoma"/>
        <family val="2"/>
      </rPr>
      <t>Conditionnement, manutention, évacuation et traitement des déchets</t>
    </r>
  </si>
  <si>
    <r>
      <t xml:space="preserve">Traitement des DI
</t>
    </r>
    <r>
      <rPr>
        <sz val="10"/>
        <rFont val="Tahoma"/>
        <family val="2"/>
      </rPr>
      <t>Conditionnement, manutention, évacuation et traitement des déchets</t>
    </r>
  </si>
  <si>
    <r>
      <t xml:space="preserve">Traitement des DD
</t>
    </r>
    <r>
      <rPr>
        <sz val="10"/>
        <rFont val="Tahoma"/>
        <family val="2"/>
      </rPr>
      <t>Conditionnement, manutention, évacuation et traitement des déchets</t>
    </r>
  </si>
  <si>
    <t>TOTAL DECONSTRUCTION CURAGE DESAMIANTAGE</t>
  </si>
  <si>
    <t>TOTAL € HT</t>
  </si>
  <si>
    <t>TVA €</t>
  </si>
  <si>
    <t>TOTAL  € TTC</t>
  </si>
  <si>
    <t>** :  Les mesures de protection collectives comprennent la mise en place des zones d'approche avec zones fonctionnelles distinctes, le nettoyage des surfaces préalable aux travaux selon phasage adapté, isolement, calfeutrement, confinement de la zone de travail conformément au processus retenu et aux préconisations minimales fixées au CCTP, y compris mise en place des moyens de gestion des flux d'air, des moyens de secours, de contrôles des paramètres mise en place des tunnels de décontamination et des installations techniques de désamiantage (brumisateur pour sédimentation continue, système de récupération des eaux , etc.)</t>
  </si>
  <si>
    <t>*** : Pour l'ensemble des postes de retrait, l'objectif de la phase  consiste en l'abaissement maximal de l'empoussièrement par abattage des poussières, humidification, brumisation continue, aspiration à la source, renouvellement de l'air, nettoyage régulier de la zone, etc. Le retrait du matériau doit être complet, y compris éventuelles projection et jusqu'à obtenir la décontamination du substrat</t>
  </si>
  <si>
    <t xml:space="preserve">Amené et repli du matériel et des matériaux de chantier à pied d'oeuvre </t>
  </si>
  <si>
    <t>Conduits en fibrociment</t>
  </si>
  <si>
    <t>TRAVAUX DE RETRAIT DES MPCA</t>
  </si>
  <si>
    <r>
      <t>Établissement des documents d'exécution et du plan de retrait</t>
    </r>
    <r>
      <rPr>
        <sz val="10"/>
        <rFont val="Tahoma"/>
        <family val="2"/>
      </rPr>
      <t>, y compris études techniques et analyses des risques, diffusion aux MOE, CSPS et MO puis aux organismes de tutelle. Établissement d'une stratégie d'échantillonnage par un organisme accrédité COFRAC. Établissement d'un PPSPS, des notes de calculs, du SOGED, démarche à faible impact environnemental, PIC…</t>
    </r>
  </si>
  <si>
    <r>
      <t xml:space="preserve">Installations nécessaires au chantier - Aménagement de la base-vie, compris entretien sur la durée des travaux </t>
    </r>
    <r>
      <rPr>
        <sz val="10"/>
        <rFont val="Tahoma"/>
        <family val="2"/>
      </rPr>
      <t xml:space="preserve"> - installation de la base vie pour la durée du chantier et entretien - raccordements divers (électricité, eau, assainissement, éclairage, etc.) - Installations  électrique y compris consommation électrique, maintenant et adaptation pendant toute la durée des travaux (NB ; Mise en place d'un GE autonome.
Installation eau de chantier y compris maintenance et adaptation pendant toute la durée du chantier (NB : mise en place d'une cuve d'eau autonome) </t>
    </r>
  </si>
  <si>
    <t>* :  Les quantités sont non contractuelles, elles sont à fournir. Le marché de l'entreprise est global et forfaitaire quelles que soient les quantités réellement constatées lors des travaux.</t>
  </si>
  <si>
    <t>Quantité estimée par le MOE</t>
  </si>
  <si>
    <r>
      <t xml:space="preserve">Retrait des MPCA selon le processus retenu ***
</t>
    </r>
    <r>
      <rPr>
        <sz val="10"/>
        <rFont val="Tahoma"/>
        <family val="2"/>
      </rPr>
      <t>Y compris mise en place de moyens d'accès si nécessaire, retrait des équipements et autres matériaux impactés, nettoyage fin des structures et supports, procédure de libération, nettoyage et déposes des films de propreté sur équipements et matériaux spécifiques,  gestion et traitement de tous les déchets amiantés</t>
    </r>
  </si>
  <si>
    <r>
      <t xml:space="preserve">Aménagement de l'aire logistique de chantier, des magasins et du parcs de stockage tampon des déchets </t>
    </r>
    <r>
      <rPr>
        <sz val="10"/>
        <rFont val="Tahoma"/>
        <family val="2"/>
      </rPr>
      <t xml:space="preserve"> y compris entretien et fermeture permanente pendant toute la durée des travaux</t>
    </r>
  </si>
  <si>
    <t xml:space="preserve">Mise en place des clôtures de chantier </t>
  </si>
  <si>
    <t>EPF OC_Buzet-sur-Tarn
Travaux de curage, de désamiantage, de déplombage et de déconstruction</t>
  </si>
  <si>
    <t xml:space="preserve">Colle de carrelage </t>
  </si>
  <si>
    <t xml:space="preserve">Colle de revêtement de sol </t>
  </si>
  <si>
    <t>TRAVAUX DE RETRAIT DES MATERIAUX CONTENANT DU PLOMB</t>
  </si>
  <si>
    <r>
      <t xml:space="preserve">Retrait des Matériaux contenant du plomb selon le processus retenu ***
</t>
    </r>
    <r>
      <rPr>
        <sz val="10"/>
        <rFont val="Tahoma"/>
        <family val="2"/>
      </rPr>
      <t>Y compris mise en place de moyens d'accès si nécessaire, retrait des équipements et autres matériaux impactés, nettoyage fin des structures et supports.</t>
    </r>
  </si>
  <si>
    <t xml:space="preserve">Volet bois </t>
  </si>
  <si>
    <r>
      <t>Conditionnement en big bag, mise en stockage temporaire en vue du transport et de l'élimination des matériaux contenant du plomb en filière agréée</t>
    </r>
    <r>
      <rPr>
        <sz val="10"/>
        <rFont val="Tahoma"/>
        <family val="2"/>
      </rPr>
      <t xml:space="preserve"> (ISDD ou ISDND  selon matériaux et arrêté)</t>
    </r>
    <r>
      <rPr>
        <b/>
        <sz val="10"/>
        <rFont val="Tahoma"/>
        <family val="2"/>
      </rPr>
      <t>, y compris suivi des BSD</t>
    </r>
  </si>
  <si>
    <t>Porte bois</t>
  </si>
  <si>
    <t>Plinthes bois</t>
  </si>
  <si>
    <t>Fenêtre bois</t>
  </si>
  <si>
    <t xml:space="preserve">Soubassement bois </t>
  </si>
  <si>
    <t>Déconstruction mécanique de l'atelier 1, garage et bureau</t>
  </si>
  <si>
    <t>Déconstruction mécanique du café logement</t>
  </si>
  <si>
    <t xml:space="preserve">Déconstruction mécanique des infrastructures (fondations) de l'atelier 1, garage et bureau jusqu’à -1.5 m </t>
  </si>
  <si>
    <t>Déconstruction mécanique des infrastructures (fondations) du café logement jusqu’à -1.5 m</t>
  </si>
  <si>
    <r>
      <t xml:space="preserve">Mise en place des moyens de protection collectifs (En niveau 1 ou 2, suivant retour de l'entreprise) **
</t>
    </r>
    <r>
      <rPr>
        <sz val="10"/>
        <rFont val="Tahoma"/>
        <family val="2"/>
      </rPr>
      <t>Mise en place d'une UMD 
Mise à disposition des moyens de ventilation, équipements de protection collective, raccordements des fluides, Autocontrôle,…</t>
    </r>
  </si>
  <si>
    <t xml:space="preserve">Amené et repli du matériel nécéssaire au chantier de désamiantage y compris aménagement du parc amiante </t>
  </si>
  <si>
    <t>4.1</t>
  </si>
  <si>
    <t>4.2</t>
  </si>
  <si>
    <t>Désencombrement de l'ensemble des ouvrages</t>
  </si>
  <si>
    <t>4.3</t>
  </si>
  <si>
    <t>4.4</t>
  </si>
  <si>
    <t>4.5</t>
  </si>
  <si>
    <t>Cimaise bois</t>
  </si>
  <si>
    <t xml:space="preserve">Mise en sécurité du puits après travaux </t>
  </si>
  <si>
    <t>Déconstruction manuelle en limite d'ouvrage conservés</t>
  </si>
  <si>
    <r>
      <t>Documents à fournir</t>
    </r>
    <r>
      <rPr>
        <sz val="10"/>
        <rFont val="Tahoma"/>
        <family val="2"/>
      </rPr>
      <t xml:space="preserve"> : Présentation des FID, CAP et BSDA préalablement au démarrage des travaux. Établissement des documents de chantier y compris des registres de suivi et frais pour mises à jour. Établissement d'un plan d'installation de chantier et des circulations dans l'enceinte du site ainsi qu'à l'extérieur pour les approvisionnement et évacuations</t>
    </r>
    <r>
      <rPr>
        <b/>
        <sz val="10"/>
        <rFont val="Tahoma"/>
        <family val="2"/>
      </rPr>
      <t>, y compris DOE en fin de chantier</t>
    </r>
  </si>
  <si>
    <t>4.6</t>
  </si>
  <si>
    <t>Reprise de maçonnerie et mise en place d'enduits sur les murs conservés</t>
  </si>
  <si>
    <t>Protection et reprises en rive de toiture</t>
  </si>
  <si>
    <t>4.7</t>
  </si>
  <si>
    <t xml:space="preserve">Reprise des têtes de mur </t>
  </si>
  <si>
    <t>4.8</t>
  </si>
  <si>
    <t>Déconstruction mécanique de la salle de bal</t>
  </si>
  <si>
    <t>Déconstruction mécanique des infrastructures (fondations) de la salle de bal jusqu’à -1.5 m</t>
  </si>
  <si>
    <t>Conservation des murs de refends en éperon, y compris reprise en tête de mur et mise en œuvre d'enduit sur l'intégralité des éperons</t>
  </si>
  <si>
    <t>Dépose de soignée de l'escalier en bois et stockage dans l'atelier d'ébénisterie</t>
  </si>
  <si>
    <t>Remplacement de la descente d'eau pluviale sur la façade de l'atelier d'ébenisterie (suite au retrait de la conduite contenant de l'amiante)</t>
  </si>
  <si>
    <t>Nivellement sommaire du terrain suivant le dénivelé existant du terrain ± 108,62 NGF</t>
  </si>
  <si>
    <t>1.1</t>
  </si>
  <si>
    <t>1.2</t>
  </si>
  <si>
    <t>1.3</t>
  </si>
  <si>
    <t>1.4</t>
  </si>
  <si>
    <t>1.5</t>
  </si>
  <si>
    <t>1.6</t>
  </si>
  <si>
    <t>1.7</t>
  </si>
  <si>
    <t>1.8</t>
  </si>
  <si>
    <t>2.1</t>
  </si>
  <si>
    <t>2.2</t>
  </si>
  <si>
    <t>2.3</t>
  </si>
  <si>
    <t>2.4</t>
  </si>
  <si>
    <t>2.5</t>
  </si>
  <si>
    <t>2.6</t>
  </si>
  <si>
    <t>2.7</t>
  </si>
  <si>
    <t>3.2</t>
  </si>
  <si>
    <t>3.1</t>
  </si>
  <si>
    <t>3.3</t>
  </si>
  <si>
    <t>3.4</t>
  </si>
  <si>
    <t>3.5</t>
  </si>
  <si>
    <t>3.6</t>
  </si>
  <si>
    <t>3.7</t>
  </si>
  <si>
    <t>5.1</t>
  </si>
  <si>
    <t>5.2</t>
  </si>
  <si>
    <t>5.3</t>
  </si>
  <si>
    <t>5.4</t>
  </si>
  <si>
    <t>5.5</t>
  </si>
  <si>
    <t>5.6</t>
  </si>
  <si>
    <t>5.7</t>
  </si>
  <si>
    <t>5.8</t>
  </si>
  <si>
    <t>6.1</t>
  </si>
  <si>
    <t>6.2</t>
  </si>
  <si>
    <t>6.3</t>
  </si>
  <si>
    <t>TRAVAUX SPECIFIQUES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</si>
</sst>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 &quot;€&quot;"/>
  </numFmts>
  <fonts count="19" x14ac:knownFonts="1">
    <font>
      <sz val="11"/>
      <color theme="1"/>
      <name val="Calibri"/>
      <family val="2"/>
      <scheme val="minor"/>
    </font>
    <font>
      <sz val="10"/>
      <name val="Arial"/>
      <family val="2"/>
    </font>
    <font>
      <b/>
      <sz val="14"/>
      <name val="Tahoma"/>
      <family val="2"/>
    </font>
    <font>
      <b/>
      <u/>
      <sz val="14"/>
      <name val="Tahoma"/>
      <family val="2"/>
    </font>
    <font>
      <b/>
      <sz val="11"/>
      <name val="Tahoma"/>
      <family val="2"/>
    </font>
    <font>
      <b/>
      <sz val="18"/>
      <name val="Tahoma"/>
      <family val="2"/>
    </font>
    <font>
      <b/>
      <sz val="12"/>
      <name val="Tahoma"/>
      <family val="2"/>
    </font>
    <font>
      <sz val="10"/>
      <color rgb="FFFF0000"/>
      <name val="Arial"/>
      <family val="2"/>
    </font>
    <font>
      <sz val="12"/>
      <name val="Tahoma"/>
      <family val="2"/>
    </font>
    <font>
      <b/>
      <sz val="10"/>
      <name val="Tahoma"/>
      <family val="2"/>
    </font>
    <font>
      <sz val="12"/>
      <name val="Arial"/>
      <family val="2"/>
    </font>
    <font>
      <sz val="12"/>
      <color rgb="FFFF0000"/>
      <name val="Arial"/>
      <family val="2"/>
    </font>
    <font>
      <b/>
      <sz val="12"/>
      <color theme="0"/>
      <name val="Tahoma"/>
      <family val="2"/>
    </font>
    <font>
      <sz val="10"/>
      <name val="Tahoma"/>
      <family val="2"/>
    </font>
    <font>
      <b/>
      <sz val="24"/>
      <color theme="0"/>
      <name val="Tahoma"/>
      <family val="2"/>
    </font>
    <font>
      <b/>
      <sz val="14"/>
      <color theme="0"/>
      <name val="Tahoma"/>
      <family val="2"/>
    </font>
    <font>
      <sz val="14"/>
      <color theme="0"/>
      <name val="Tahoma"/>
      <family val="2"/>
    </font>
    <font>
      <b/>
      <sz val="9"/>
      <color indexed="81"/>
      <name val="Tahoma"/>
      <family val="2"/>
    </font>
    <font>
      <b/>
      <sz val="10"/>
      <name val="Arial"/>
      <family val="2"/>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0070C0"/>
        <bgColor indexed="64"/>
      </patternFill>
    </fill>
  </fills>
  <borders count="34">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style="medium">
        <color theme="1" tint="0.499984740745262"/>
      </left>
      <right style="medium">
        <color indexed="64"/>
      </right>
      <top style="medium">
        <color theme="1" tint="0.499984740745262"/>
      </top>
      <bottom style="medium">
        <color theme="1" tint="0.499984740745262"/>
      </bottom>
      <diagonal/>
    </border>
    <border>
      <left style="medium">
        <color theme="1" tint="0.499984740745262"/>
      </left>
      <right style="medium">
        <color theme="1" tint="0.499984740745262"/>
      </right>
      <top style="medium">
        <color theme="1" tint="0.499984740745262"/>
      </top>
      <bottom style="medium">
        <color indexed="64"/>
      </bottom>
      <diagonal/>
    </border>
    <border>
      <left style="medium">
        <color theme="1" tint="0.499984740745262"/>
      </left>
      <right style="medium">
        <color theme="1" tint="0.499984740745262"/>
      </right>
      <top style="medium">
        <color indexed="64"/>
      </top>
      <bottom style="medium">
        <color theme="1" tint="0.499984740745262"/>
      </bottom>
      <diagonal/>
    </border>
    <border>
      <left style="medium">
        <color theme="1" tint="0.499984740745262"/>
      </left>
      <right style="medium">
        <color indexed="64"/>
      </right>
      <top style="medium">
        <color indexed="64"/>
      </top>
      <bottom style="medium">
        <color theme="1" tint="0.499984740745262"/>
      </bottom>
      <diagonal/>
    </border>
    <border>
      <left style="medium">
        <color theme="1" tint="0.499984740745262"/>
      </left>
      <right style="medium">
        <color indexed="64"/>
      </right>
      <top style="medium">
        <color theme="1" tint="0.499984740745262"/>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theme="1" tint="0.499984740745262"/>
      </right>
      <top style="medium">
        <color indexed="64"/>
      </top>
      <bottom/>
      <diagonal/>
    </border>
    <border>
      <left/>
      <right style="medium">
        <color theme="1" tint="0.499984740745262"/>
      </right>
      <top/>
      <bottom/>
      <diagonal/>
    </border>
    <border>
      <left/>
      <right style="medium">
        <color theme="1" tint="0.499984740745262"/>
      </right>
      <top/>
      <bottom style="medium">
        <color indexed="64"/>
      </bottom>
      <diagonal/>
    </border>
  </borders>
  <cellStyleXfs count="2">
    <xf numFmtId="0" fontId="0" fillId="0" borderId="0"/>
    <xf numFmtId="0" fontId="1" fillId="0" borderId="0"/>
  </cellStyleXfs>
  <cellXfs count="106">
    <xf numFmtId="0" fontId="0" fillId="0" borderId="0" xfId="0"/>
    <xf numFmtId="0" fontId="1" fillId="0" borderId="0" xfId="1" applyFill="1" applyAlignment="1">
      <alignment vertical="center" wrapText="1"/>
    </xf>
    <xf numFmtId="0" fontId="1" fillId="0" borderId="0" xfId="1" applyAlignment="1">
      <alignment vertical="center" wrapText="1"/>
    </xf>
    <xf numFmtId="0" fontId="2" fillId="2" borderId="0" xfId="1" applyFont="1" applyFill="1" applyAlignment="1">
      <alignment vertical="center" wrapText="1"/>
    </xf>
    <xf numFmtId="0" fontId="3" fillId="0" borderId="0" xfId="1" applyFont="1" applyFill="1" applyAlignment="1">
      <alignment horizontal="center" vertical="center" wrapText="1"/>
    </xf>
    <xf numFmtId="0" fontId="5" fillId="2" borderId="0" xfId="1" applyFont="1" applyFill="1" applyAlignment="1">
      <alignment vertical="center" wrapText="1"/>
    </xf>
    <xf numFmtId="0" fontId="6" fillId="0" borderId="0" xfId="1" applyFont="1" applyFill="1" applyAlignment="1">
      <alignment horizontal="center" vertical="center" wrapText="1"/>
    </xf>
    <xf numFmtId="0" fontId="7" fillId="0" borderId="0" xfId="1" applyFont="1" applyAlignment="1">
      <alignment vertical="center" wrapText="1"/>
    </xf>
    <xf numFmtId="0" fontId="8" fillId="0" borderId="0" xfId="1" applyFont="1" applyFill="1" applyAlignment="1">
      <alignment horizontal="center" vertical="center" wrapText="1"/>
    </xf>
    <xf numFmtId="0" fontId="9" fillId="3" borderId="5" xfId="1" applyFont="1" applyFill="1" applyBorder="1" applyAlignment="1">
      <alignment horizontal="center" vertical="center" wrapText="1"/>
    </xf>
    <xf numFmtId="0" fontId="9" fillId="3" borderId="8" xfId="1" applyFont="1" applyFill="1" applyBorder="1" applyAlignment="1">
      <alignment horizontal="center" vertical="center" wrapText="1"/>
    </xf>
    <xf numFmtId="0" fontId="9" fillId="3" borderId="9" xfId="1" applyFont="1" applyFill="1" applyBorder="1" applyAlignment="1">
      <alignment horizontal="center" vertical="center" wrapText="1"/>
    </xf>
    <xf numFmtId="0" fontId="9" fillId="0" borderId="0" xfId="1" applyFont="1" applyFill="1" applyBorder="1" applyAlignment="1">
      <alignment horizontal="center" vertical="center" wrapText="1"/>
    </xf>
    <xf numFmtId="0" fontId="10" fillId="0" borderId="0" xfId="1" applyFont="1" applyAlignment="1">
      <alignment vertical="center" wrapText="1"/>
    </xf>
    <xf numFmtId="3" fontId="6" fillId="0" borderId="0" xfId="1" applyNumberFormat="1" applyFont="1" applyFill="1" applyBorder="1" applyAlignment="1">
      <alignment vertical="center" wrapText="1"/>
    </xf>
    <xf numFmtId="0" fontId="13" fillId="0" borderId="15" xfId="1" applyFont="1" applyFill="1" applyBorder="1" applyAlignment="1">
      <alignment horizontal="center" vertical="center" wrapText="1"/>
    </xf>
    <xf numFmtId="3" fontId="13" fillId="0" borderId="0" xfId="1" applyNumberFormat="1" applyFont="1" applyFill="1" applyBorder="1" applyAlignment="1">
      <alignment vertical="center" wrapText="1"/>
    </xf>
    <xf numFmtId="0" fontId="6" fillId="4" borderId="12" xfId="1" applyFont="1" applyFill="1" applyBorder="1" applyAlignment="1">
      <alignment vertical="center" wrapText="1"/>
    </xf>
    <xf numFmtId="0" fontId="13" fillId="0" borderId="0" xfId="1" applyFont="1" applyFill="1" applyAlignment="1">
      <alignment vertical="center" wrapText="1"/>
    </xf>
    <xf numFmtId="3" fontId="13" fillId="0" borderId="0" xfId="1" applyNumberFormat="1" applyFont="1" applyFill="1" applyAlignment="1">
      <alignment vertical="center" wrapText="1"/>
    </xf>
    <xf numFmtId="0" fontId="13" fillId="0" borderId="18" xfId="1" applyFont="1" applyFill="1" applyBorder="1" applyAlignment="1">
      <alignment horizontal="center" vertical="center" wrapText="1"/>
    </xf>
    <xf numFmtId="3" fontId="13" fillId="0" borderId="18" xfId="1" applyNumberFormat="1" applyFont="1" applyFill="1" applyBorder="1" applyAlignment="1">
      <alignment horizontal="right" vertical="center" wrapText="1"/>
    </xf>
    <xf numFmtId="49" fontId="9" fillId="2" borderId="11" xfId="1" applyNumberFormat="1" applyFont="1" applyFill="1" applyBorder="1" applyAlignment="1">
      <alignment vertical="top" wrapText="1"/>
    </xf>
    <xf numFmtId="0" fontId="13" fillId="2" borderId="15" xfId="1" applyFont="1" applyFill="1" applyBorder="1" applyAlignment="1">
      <alignment horizontal="center" vertical="center" wrapText="1"/>
    </xf>
    <xf numFmtId="49" fontId="1" fillId="0" borderId="0" xfId="1" applyNumberFormat="1" applyAlignment="1">
      <alignment vertical="center" wrapText="1"/>
    </xf>
    <xf numFmtId="3" fontId="13" fillId="0" borderId="0" xfId="1" applyNumberFormat="1" applyFont="1" applyFill="1" applyAlignment="1">
      <alignment vertical="center" wrapText="1"/>
    </xf>
    <xf numFmtId="0" fontId="1" fillId="0" borderId="0" xfId="1" applyAlignment="1">
      <alignment vertical="center" wrapText="1"/>
    </xf>
    <xf numFmtId="0" fontId="12" fillId="4" borderId="10" xfId="1" applyFont="1" applyFill="1" applyBorder="1" applyAlignment="1">
      <alignment horizontal="left" vertical="center" wrapText="1"/>
    </xf>
    <xf numFmtId="0" fontId="9" fillId="0" borderId="10" xfId="1" applyFont="1" applyBorder="1" applyAlignment="1">
      <alignment horizontal="left" vertical="center" wrapText="1"/>
    </xf>
    <xf numFmtId="0" fontId="12" fillId="4" borderId="12" xfId="1" applyFont="1" applyFill="1" applyBorder="1" applyAlignment="1">
      <alignment vertical="center" wrapText="1"/>
    </xf>
    <xf numFmtId="49" fontId="9" fillId="2" borderId="18" xfId="1" applyNumberFormat="1" applyFont="1" applyFill="1" applyBorder="1" applyAlignment="1">
      <alignment horizontal="left" vertical="top" wrapText="1"/>
    </xf>
    <xf numFmtId="0" fontId="13" fillId="0" borderId="18" xfId="1" applyFont="1" applyFill="1" applyBorder="1" applyAlignment="1">
      <alignment horizontal="center" vertical="center" wrapText="1"/>
    </xf>
    <xf numFmtId="0" fontId="13" fillId="2" borderId="18" xfId="1" applyFont="1" applyFill="1" applyBorder="1" applyAlignment="1">
      <alignment horizontal="center" vertical="center" wrapText="1"/>
    </xf>
    <xf numFmtId="0" fontId="12" fillId="4" borderId="17" xfId="1" applyFont="1" applyFill="1" applyBorder="1" applyAlignment="1">
      <alignment horizontal="left" vertical="center" wrapText="1"/>
    </xf>
    <xf numFmtId="0" fontId="1" fillId="0" borderId="0" xfId="1" applyAlignment="1">
      <alignment vertical="center" wrapText="1"/>
    </xf>
    <xf numFmtId="0" fontId="1" fillId="0" borderId="0" xfId="1" applyAlignment="1">
      <alignment vertical="center" wrapText="1"/>
    </xf>
    <xf numFmtId="0" fontId="13" fillId="0" borderId="0" xfId="1" applyFont="1" applyFill="1" applyAlignment="1">
      <alignment vertical="center" wrapText="1"/>
    </xf>
    <xf numFmtId="0" fontId="13" fillId="2" borderId="18" xfId="1" applyFont="1" applyFill="1" applyBorder="1" applyAlignment="1">
      <alignment horizontal="center" vertical="center" wrapText="1"/>
    </xf>
    <xf numFmtId="3" fontId="13" fillId="2" borderId="18" xfId="1" applyNumberFormat="1" applyFont="1" applyFill="1" applyBorder="1" applyAlignment="1">
      <alignment horizontal="center" vertical="center" wrapText="1"/>
    </xf>
    <xf numFmtId="0" fontId="13" fillId="0" borderId="15" xfId="1" applyFont="1" applyFill="1" applyBorder="1" applyAlignment="1">
      <alignment horizontal="center" vertical="center" wrapText="1"/>
    </xf>
    <xf numFmtId="3" fontId="13" fillId="0" borderId="16" xfId="1" applyNumberFormat="1" applyFont="1" applyFill="1" applyBorder="1" applyAlignment="1">
      <alignment vertical="center" wrapText="1"/>
    </xf>
    <xf numFmtId="0" fontId="9" fillId="2" borderId="10" xfId="1" applyFont="1" applyFill="1" applyBorder="1" applyAlignment="1">
      <alignment horizontal="left" vertical="center" wrapText="1"/>
    </xf>
    <xf numFmtId="0" fontId="13" fillId="2" borderId="15" xfId="1" applyFont="1" applyFill="1" applyBorder="1" applyAlignment="1">
      <alignment horizontal="center" vertical="center" wrapText="1"/>
    </xf>
    <xf numFmtId="3" fontId="13" fillId="2" borderId="15" xfId="1" applyNumberFormat="1" applyFont="1" applyFill="1" applyBorder="1" applyAlignment="1">
      <alignment horizontal="center" vertical="center" wrapText="1"/>
    </xf>
    <xf numFmtId="0" fontId="6" fillId="4" borderId="12" xfId="1" applyFont="1" applyFill="1" applyBorder="1" applyAlignment="1">
      <alignment horizontal="center" vertical="center" wrapText="1"/>
    </xf>
    <xf numFmtId="0" fontId="2" fillId="2" borderId="0" xfId="1" applyFont="1" applyFill="1" applyAlignment="1">
      <alignment horizontal="left" vertical="center" wrapText="1"/>
    </xf>
    <xf numFmtId="0" fontId="4" fillId="2" borderId="0" xfId="1" applyFont="1" applyFill="1" applyAlignment="1">
      <alignment horizontal="left" vertical="center" wrapText="1"/>
    </xf>
    <xf numFmtId="49" fontId="18" fillId="0" borderId="0" xfId="1" applyNumberFormat="1" applyFont="1" applyAlignment="1">
      <alignment horizontal="left" vertical="center" wrapText="1"/>
    </xf>
    <xf numFmtId="0" fontId="6" fillId="4" borderId="12" xfId="1" applyFont="1" applyFill="1" applyBorder="1" applyAlignment="1">
      <alignment vertical="center" wrapText="1"/>
    </xf>
    <xf numFmtId="49" fontId="9" fillId="2" borderId="11" xfId="1" applyNumberFormat="1" applyFont="1" applyFill="1" applyBorder="1" applyAlignment="1">
      <alignment vertical="top" wrapText="1"/>
    </xf>
    <xf numFmtId="0" fontId="9" fillId="0" borderId="10" xfId="1" applyFont="1" applyBorder="1" applyAlignment="1">
      <alignment horizontal="left" vertical="center" wrapText="1"/>
    </xf>
    <xf numFmtId="49" fontId="9" fillId="2" borderId="18" xfId="1" applyNumberFormat="1" applyFont="1" applyFill="1" applyBorder="1" applyAlignment="1">
      <alignment horizontal="left" vertical="top" wrapText="1"/>
    </xf>
    <xf numFmtId="0" fontId="13" fillId="0" borderId="18" xfId="1" applyFont="1" applyFill="1" applyBorder="1" applyAlignment="1">
      <alignment horizontal="center" vertical="center" wrapText="1"/>
    </xf>
    <xf numFmtId="0" fontId="12" fillId="4" borderId="17" xfId="1" applyFont="1" applyFill="1" applyBorder="1" applyAlignment="1">
      <alignment horizontal="left" vertical="center" wrapText="1"/>
    </xf>
    <xf numFmtId="0" fontId="9" fillId="0" borderId="10" xfId="1" applyNumberFormat="1" applyFont="1" applyBorder="1" applyAlignment="1">
      <alignment horizontal="left" vertical="center" wrapText="1"/>
    </xf>
    <xf numFmtId="0" fontId="13" fillId="0" borderId="15" xfId="1" applyFont="1" applyBorder="1" applyAlignment="1">
      <alignment horizontal="center" vertical="center" wrapText="1"/>
    </xf>
    <xf numFmtId="0" fontId="13" fillId="0" borderId="15" xfId="1" applyFont="1" applyFill="1" applyBorder="1" applyAlignment="1">
      <alignment horizontal="center" vertical="center" wrapText="1"/>
    </xf>
    <xf numFmtId="49" fontId="9" fillId="2" borderId="10" xfId="1" applyNumberFormat="1" applyFont="1" applyFill="1" applyBorder="1" applyAlignment="1">
      <alignment horizontal="left" vertical="center" wrapText="1"/>
    </xf>
    <xf numFmtId="0" fontId="13" fillId="2" borderId="18" xfId="1" applyFont="1" applyFill="1" applyBorder="1" applyAlignment="1">
      <alignment horizontal="center" vertical="center" wrapText="1"/>
    </xf>
    <xf numFmtId="0" fontId="9" fillId="2" borderId="10" xfId="1" applyFont="1" applyFill="1" applyBorder="1" applyAlignment="1">
      <alignment horizontal="left" vertical="center" wrapText="1"/>
    </xf>
    <xf numFmtId="0" fontId="13" fillId="2" borderId="15" xfId="1" applyFont="1" applyFill="1" applyBorder="1" applyAlignment="1">
      <alignment horizontal="center" vertical="center" wrapText="1"/>
    </xf>
    <xf numFmtId="0" fontId="1" fillId="0" borderId="20" xfId="1" applyBorder="1" applyAlignment="1">
      <alignment horizontal="left" vertical="center" wrapText="1"/>
    </xf>
    <xf numFmtId="0" fontId="1" fillId="0" borderId="3" xfId="1" applyBorder="1" applyAlignment="1">
      <alignment horizontal="left" vertical="center" wrapText="1"/>
    </xf>
    <xf numFmtId="0" fontId="9" fillId="2" borderId="11" xfId="1" applyFont="1" applyFill="1" applyBorder="1" applyAlignment="1">
      <alignment horizontal="left" vertical="center" wrapText="1"/>
    </xf>
    <xf numFmtId="0" fontId="9" fillId="2" borderId="14" xfId="1" applyFont="1" applyFill="1" applyBorder="1" applyAlignment="1">
      <alignment horizontal="left" vertical="center" wrapText="1"/>
    </xf>
    <xf numFmtId="4" fontId="15" fillId="4" borderId="26" xfId="1" applyNumberFormat="1" applyFont="1" applyFill="1" applyBorder="1" applyAlignment="1">
      <alignment horizontal="right" vertical="center" wrapText="1"/>
    </xf>
    <xf numFmtId="4" fontId="15" fillId="4" borderId="27" xfId="1" applyNumberFormat="1" applyFont="1" applyFill="1" applyBorder="1" applyAlignment="1">
      <alignment horizontal="right" vertical="center" wrapText="1"/>
    </xf>
    <xf numFmtId="4" fontId="16" fillId="4" borderId="23" xfId="1" applyNumberFormat="1" applyFont="1" applyFill="1" applyBorder="1" applyAlignment="1">
      <alignment horizontal="right" vertical="center" wrapText="1"/>
    </xf>
    <xf numFmtId="4" fontId="16" fillId="4" borderId="24" xfId="1" applyNumberFormat="1" applyFont="1" applyFill="1" applyBorder="1" applyAlignment="1">
      <alignment horizontal="right" vertical="center" wrapText="1"/>
    </xf>
    <xf numFmtId="4" fontId="16" fillId="4" borderId="25" xfId="1" applyNumberFormat="1" applyFont="1" applyFill="1" applyBorder="1" applyAlignment="1">
      <alignment horizontal="right" vertical="center" wrapText="1"/>
    </xf>
    <xf numFmtId="4" fontId="16" fillId="4" borderId="28" xfId="1" applyNumberFormat="1" applyFont="1" applyFill="1" applyBorder="1" applyAlignment="1">
      <alignment horizontal="right" vertical="center" wrapText="1"/>
    </xf>
    <xf numFmtId="0" fontId="11" fillId="0" borderId="0" xfId="1" applyFont="1" applyAlignment="1">
      <alignment horizontal="center" vertical="center" wrapText="1"/>
    </xf>
    <xf numFmtId="0" fontId="12" fillId="4" borderId="11" xfId="1" applyFont="1" applyFill="1" applyBorder="1" applyAlignment="1">
      <alignment horizontal="left" vertical="center" wrapText="1"/>
    </xf>
    <xf numFmtId="0" fontId="12" fillId="4" borderId="12" xfId="1" applyFont="1" applyFill="1" applyBorder="1" applyAlignment="1">
      <alignment horizontal="left" vertical="center" wrapText="1"/>
    </xf>
    <xf numFmtId="0" fontId="14" fillId="4" borderId="19" xfId="1" applyFont="1" applyFill="1" applyBorder="1" applyAlignment="1">
      <alignment horizontal="right" vertical="center" wrapText="1" indent="3"/>
    </xf>
    <xf numFmtId="0" fontId="14" fillId="4" borderId="20" xfId="1" applyFont="1" applyFill="1" applyBorder="1" applyAlignment="1">
      <alignment horizontal="right" vertical="center" wrapText="1" indent="3"/>
    </xf>
    <xf numFmtId="0" fontId="14" fillId="4" borderId="31" xfId="1" applyFont="1" applyFill="1" applyBorder="1" applyAlignment="1">
      <alignment horizontal="right" vertical="center" wrapText="1" indent="3"/>
    </xf>
    <xf numFmtId="0" fontId="14" fillId="4" borderId="21" xfId="1" applyFont="1" applyFill="1" applyBorder="1" applyAlignment="1">
      <alignment horizontal="right" vertical="center" wrapText="1" indent="3"/>
    </xf>
    <xf numFmtId="0" fontId="14" fillId="4" borderId="0" xfId="1" applyFont="1" applyFill="1" applyBorder="1" applyAlignment="1">
      <alignment horizontal="right" vertical="center" wrapText="1" indent="3"/>
    </xf>
    <xf numFmtId="0" fontId="14" fillId="4" borderId="32" xfId="1" applyFont="1" applyFill="1" applyBorder="1" applyAlignment="1">
      <alignment horizontal="right" vertical="center" wrapText="1" indent="3"/>
    </xf>
    <xf numFmtId="0" fontId="14" fillId="4" borderId="22" xfId="1" applyFont="1" applyFill="1" applyBorder="1" applyAlignment="1">
      <alignment horizontal="right" vertical="center" wrapText="1" indent="3"/>
    </xf>
    <xf numFmtId="0" fontId="14" fillId="4" borderId="1" xfId="1" applyFont="1" applyFill="1" applyBorder="1" applyAlignment="1">
      <alignment horizontal="right" vertical="center" wrapText="1" indent="3"/>
    </xf>
    <xf numFmtId="0" fontId="14" fillId="4" borderId="33" xfId="1" applyFont="1" applyFill="1" applyBorder="1" applyAlignment="1">
      <alignment horizontal="right" vertical="center" wrapText="1" indent="3"/>
    </xf>
    <xf numFmtId="0" fontId="15" fillId="4" borderId="26" xfId="1" applyFont="1" applyFill="1" applyBorder="1" applyAlignment="1">
      <alignment horizontal="center" vertical="center" wrapText="1"/>
    </xf>
    <xf numFmtId="0" fontId="15" fillId="4" borderId="23" xfId="1" applyFont="1" applyFill="1" applyBorder="1" applyAlignment="1">
      <alignment horizontal="center" vertical="center" wrapText="1"/>
    </xf>
    <xf numFmtId="0" fontId="15" fillId="4" borderId="25" xfId="1" applyFont="1" applyFill="1" applyBorder="1" applyAlignment="1">
      <alignment horizontal="center" vertical="center" wrapText="1"/>
    </xf>
    <xf numFmtId="0" fontId="9" fillId="2" borderId="29" xfId="1" applyFont="1" applyFill="1" applyBorder="1" applyAlignment="1">
      <alignment horizontal="left" vertical="center" wrapText="1"/>
    </xf>
    <xf numFmtId="0" fontId="9" fillId="2" borderId="30" xfId="1" applyFont="1" applyFill="1" applyBorder="1" applyAlignment="1">
      <alignment horizontal="left" vertical="center" wrapText="1"/>
    </xf>
    <xf numFmtId="0" fontId="2" fillId="2" borderId="0" xfId="1" applyFont="1" applyFill="1" applyAlignment="1">
      <alignment horizontal="center" vertical="center" wrapText="1"/>
    </xf>
    <xf numFmtId="0" fontId="5" fillId="2" borderId="0" xfId="1" applyFont="1" applyFill="1" applyAlignment="1">
      <alignment horizontal="center" vertical="center" wrapText="1"/>
    </xf>
    <xf numFmtId="0" fontId="5" fillId="2" borderId="0" xfId="1" applyFont="1" applyFill="1" applyBorder="1" applyAlignment="1">
      <alignment horizontal="center" vertical="center" wrapText="1"/>
    </xf>
    <xf numFmtId="0" fontId="6" fillId="2" borderId="0" xfId="1" applyFont="1" applyFill="1" applyAlignment="1">
      <alignment horizontal="center" vertical="center" wrapText="1"/>
    </xf>
    <xf numFmtId="0" fontId="9" fillId="3" borderId="6" xfId="1" applyFont="1" applyFill="1" applyBorder="1" applyAlignment="1">
      <alignment horizontal="center" vertical="center" wrapText="1"/>
    </xf>
    <xf numFmtId="0" fontId="9" fillId="3" borderId="7"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2" fillId="3" borderId="4" xfId="1" applyFont="1" applyFill="1" applyBorder="1" applyAlignment="1">
      <alignment horizontal="center" vertical="center" wrapText="1"/>
    </xf>
    <xf numFmtId="49" fontId="9" fillId="2" borderId="11" xfId="1" applyNumberFormat="1" applyFont="1" applyFill="1" applyBorder="1" applyAlignment="1">
      <alignment horizontal="left" vertical="top" wrapText="1"/>
    </xf>
    <xf numFmtId="49" fontId="9" fillId="2" borderId="14" xfId="1" applyNumberFormat="1" applyFont="1" applyFill="1" applyBorder="1" applyAlignment="1">
      <alignment horizontal="left" vertical="top" wrapText="1"/>
    </xf>
    <xf numFmtId="0" fontId="9" fillId="0" borderId="11" xfId="1" applyFont="1" applyFill="1" applyBorder="1" applyAlignment="1">
      <alignment horizontal="left" vertical="center" wrapText="1"/>
    </xf>
    <xf numFmtId="0" fontId="9" fillId="0" borderId="14" xfId="1" applyFont="1" applyFill="1" applyBorder="1" applyAlignment="1">
      <alignment horizontal="left" vertical="center" wrapText="1"/>
    </xf>
    <xf numFmtId="0" fontId="9" fillId="0" borderId="11" xfId="1" applyFont="1" applyBorder="1" applyAlignment="1">
      <alignment horizontal="left" vertical="center" wrapText="1"/>
    </xf>
    <xf numFmtId="0" fontId="9" fillId="0" borderId="14" xfId="1" applyFont="1" applyBorder="1" applyAlignment="1">
      <alignment horizontal="left" vertical="center" wrapText="1"/>
    </xf>
    <xf numFmtId="0" fontId="9" fillId="2" borderId="15" xfId="1" applyFont="1" applyFill="1" applyBorder="1" applyAlignment="1">
      <alignment horizontal="left" vertical="center" wrapText="1"/>
    </xf>
    <xf numFmtId="165" fontId="13" fillId="0" borderId="16" xfId="1" applyNumberFormat="1" applyFont="1" applyFill="1" applyBorder="1" applyAlignment="1">
      <alignment vertical="center" wrapText="1"/>
    </xf>
    <xf numFmtId="165" fontId="12" fillId="4" borderId="13" xfId="1" applyNumberFormat="1" applyFont="1" applyFill="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88348</xdr:colOff>
      <xdr:row>0</xdr:row>
      <xdr:rowOff>321759</xdr:rowOff>
    </xdr:from>
    <xdr:to>
      <xdr:col>2</xdr:col>
      <xdr:colOff>3123217</xdr:colOff>
      <xdr:row>2</xdr:row>
      <xdr:rowOff>226226</xdr:rowOff>
    </xdr:to>
    <xdr:pic>
      <xdr:nvPicPr>
        <xdr:cNvPr id="2" name="Image 1" descr="C:\Users\NFR\AppData\Local\Microsoft\Windows\Temporary Internet Files\Content.Word\Ginger_DELEO_RVB.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698" y="321759"/>
          <a:ext cx="3549219" cy="971267"/>
        </a:xfrm>
        <a:prstGeom prst="rect">
          <a:avLst/>
        </a:prstGeom>
        <a:noFill/>
        <a:ln>
          <a:noFill/>
        </a:ln>
      </xdr:spPr>
    </xdr:pic>
    <xdr:clientData/>
  </xdr:twoCellAnchor>
  <xdr:twoCellAnchor editAs="oneCell">
    <xdr:from>
      <xdr:col>10</xdr:col>
      <xdr:colOff>0</xdr:colOff>
      <xdr:row>15</xdr:row>
      <xdr:rowOff>0</xdr:rowOff>
    </xdr:from>
    <xdr:to>
      <xdr:col>10</xdr:col>
      <xdr:colOff>97790</xdr:colOff>
      <xdr:row>15</xdr:row>
      <xdr:rowOff>250734</xdr:rowOff>
    </xdr:to>
    <xdr:sp macro="" textlink="">
      <xdr:nvSpPr>
        <xdr:cNvPr id="3" name="Text Box 7">
          <a:extLst>
            <a:ext uri="{FF2B5EF4-FFF2-40B4-BE49-F238E27FC236}">
              <a16:creationId xmlns:a16="http://schemas.microsoft.com/office/drawing/2014/main" id="{00000000-0008-0000-0000-000003000000}"/>
            </a:ext>
          </a:extLst>
        </xdr:cNvPr>
        <xdr:cNvSpPr txBox="1">
          <a:spLocks noChangeArrowheads="1"/>
        </xdr:cNvSpPr>
      </xdr:nvSpPr>
      <xdr:spPr bwMode="auto">
        <a:xfrm>
          <a:off x="12985750" y="86918800"/>
          <a:ext cx="94615" cy="2558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15</xdr:row>
      <xdr:rowOff>0</xdr:rowOff>
    </xdr:from>
    <xdr:to>
      <xdr:col>10</xdr:col>
      <xdr:colOff>97790</xdr:colOff>
      <xdr:row>15</xdr:row>
      <xdr:rowOff>250734</xdr:rowOff>
    </xdr:to>
    <xdr:sp macro="" textlink="">
      <xdr:nvSpPr>
        <xdr:cNvPr id="4" name="Text Box 8">
          <a:extLst>
            <a:ext uri="{FF2B5EF4-FFF2-40B4-BE49-F238E27FC236}">
              <a16:creationId xmlns:a16="http://schemas.microsoft.com/office/drawing/2014/main" id="{00000000-0008-0000-0000-000004000000}"/>
            </a:ext>
          </a:extLst>
        </xdr:cNvPr>
        <xdr:cNvSpPr txBox="1">
          <a:spLocks noChangeArrowheads="1"/>
        </xdr:cNvSpPr>
      </xdr:nvSpPr>
      <xdr:spPr bwMode="auto">
        <a:xfrm>
          <a:off x="12985750" y="86918800"/>
          <a:ext cx="94615" cy="2558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15</xdr:row>
      <xdr:rowOff>0</xdr:rowOff>
    </xdr:from>
    <xdr:to>
      <xdr:col>10</xdr:col>
      <xdr:colOff>97790</xdr:colOff>
      <xdr:row>15</xdr:row>
      <xdr:rowOff>372078</xdr:rowOff>
    </xdr:to>
    <xdr:sp macro="" textlink="">
      <xdr:nvSpPr>
        <xdr:cNvPr id="5" name="Text Box 7">
          <a:extLst>
            <a:ext uri="{FF2B5EF4-FFF2-40B4-BE49-F238E27FC236}">
              <a16:creationId xmlns:a16="http://schemas.microsoft.com/office/drawing/2014/main" id="{00000000-0008-0000-0000-000005000000}"/>
            </a:ext>
          </a:extLst>
        </xdr:cNvPr>
        <xdr:cNvSpPr txBox="1">
          <a:spLocks noChangeArrowheads="1"/>
        </xdr:cNvSpPr>
      </xdr:nvSpPr>
      <xdr:spPr bwMode="auto">
        <a:xfrm>
          <a:off x="12985750" y="86918800"/>
          <a:ext cx="94615" cy="3482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15</xdr:row>
      <xdr:rowOff>0</xdr:rowOff>
    </xdr:from>
    <xdr:to>
      <xdr:col>10</xdr:col>
      <xdr:colOff>97790</xdr:colOff>
      <xdr:row>15</xdr:row>
      <xdr:rowOff>372078</xdr:rowOff>
    </xdr:to>
    <xdr:sp macro="" textlink="">
      <xdr:nvSpPr>
        <xdr:cNvPr id="6" name="Text Box 8">
          <a:extLst>
            <a:ext uri="{FF2B5EF4-FFF2-40B4-BE49-F238E27FC236}">
              <a16:creationId xmlns:a16="http://schemas.microsoft.com/office/drawing/2014/main" id="{00000000-0008-0000-0000-000006000000}"/>
            </a:ext>
          </a:extLst>
        </xdr:cNvPr>
        <xdr:cNvSpPr txBox="1">
          <a:spLocks noChangeArrowheads="1"/>
        </xdr:cNvSpPr>
      </xdr:nvSpPr>
      <xdr:spPr bwMode="auto">
        <a:xfrm>
          <a:off x="12985750" y="86918800"/>
          <a:ext cx="94615" cy="3482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15</xdr:row>
      <xdr:rowOff>0</xdr:rowOff>
    </xdr:from>
    <xdr:to>
      <xdr:col>10</xdr:col>
      <xdr:colOff>97790</xdr:colOff>
      <xdr:row>15</xdr:row>
      <xdr:rowOff>152400</xdr:rowOff>
    </xdr:to>
    <xdr:sp macro="" textlink="">
      <xdr:nvSpPr>
        <xdr:cNvPr id="7" name="Text Box 7">
          <a:extLst>
            <a:ext uri="{FF2B5EF4-FFF2-40B4-BE49-F238E27FC236}">
              <a16:creationId xmlns:a16="http://schemas.microsoft.com/office/drawing/2014/main" id="{00000000-0008-0000-0000-000007000000}"/>
            </a:ext>
          </a:extLst>
        </xdr:cNvPr>
        <xdr:cNvSpPr txBox="1">
          <a:spLocks noChangeArrowheads="1"/>
        </xdr:cNvSpPr>
      </xdr:nvSpPr>
      <xdr:spPr bwMode="auto">
        <a:xfrm>
          <a:off x="12985750" y="869188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15</xdr:row>
      <xdr:rowOff>0</xdr:rowOff>
    </xdr:from>
    <xdr:to>
      <xdr:col>10</xdr:col>
      <xdr:colOff>97790</xdr:colOff>
      <xdr:row>15</xdr:row>
      <xdr:rowOff>152400</xdr:rowOff>
    </xdr:to>
    <xdr:sp macro="" textlink="">
      <xdr:nvSpPr>
        <xdr:cNvPr id="8" name="Text Box 8">
          <a:extLst>
            <a:ext uri="{FF2B5EF4-FFF2-40B4-BE49-F238E27FC236}">
              <a16:creationId xmlns:a16="http://schemas.microsoft.com/office/drawing/2014/main" id="{00000000-0008-0000-0000-000008000000}"/>
            </a:ext>
          </a:extLst>
        </xdr:cNvPr>
        <xdr:cNvSpPr txBox="1">
          <a:spLocks noChangeArrowheads="1"/>
        </xdr:cNvSpPr>
      </xdr:nvSpPr>
      <xdr:spPr bwMode="auto">
        <a:xfrm>
          <a:off x="12985750" y="869188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15</xdr:row>
      <xdr:rowOff>0</xdr:rowOff>
    </xdr:from>
    <xdr:to>
      <xdr:col>10</xdr:col>
      <xdr:colOff>97790</xdr:colOff>
      <xdr:row>15</xdr:row>
      <xdr:rowOff>249626</xdr:rowOff>
    </xdr:to>
    <xdr:sp macro="" textlink="">
      <xdr:nvSpPr>
        <xdr:cNvPr id="9" name="Text Box 7">
          <a:extLst>
            <a:ext uri="{FF2B5EF4-FFF2-40B4-BE49-F238E27FC236}">
              <a16:creationId xmlns:a16="http://schemas.microsoft.com/office/drawing/2014/main" id="{00000000-0008-0000-0000-000009000000}"/>
            </a:ext>
          </a:extLst>
        </xdr:cNvPr>
        <xdr:cNvSpPr txBox="1">
          <a:spLocks noChangeArrowheads="1"/>
        </xdr:cNvSpPr>
      </xdr:nvSpPr>
      <xdr:spPr bwMode="auto">
        <a:xfrm>
          <a:off x="12985750" y="86918800"/>
          <a:ext cx="94615" cy="2585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15</xdr:row>
      <xdr:rowOff>0</xdr:rowOff>
    </xdr:from>
    <xdr:to>
      <xdr:col>10</xdr:col>
      <xdr:colOff>97790</xdr:colOff>
      <xdr:row>15</xdr:row>
      <xdr:rowOff>249626</xdr:rowOff>
    </xdr:to>
    <xdr:sp macro="" textlink="">
      <xdr:nvSpPr>
        <xdr:cNvPr id="10" name="Text Box 8">
          <a:extLst>
            <a:ext uri="{FF2B5EF4-FFF2-40B4-BE49-F238E27FC236}">
              <a16:creationId xmlns:a16="http://schemas.microsoft.com/office/drawing/2014/main" id="{00000000-0008-0000-0000-00000A000000}"/>
            </a:ext>
          </a:extLst>
        </xdr:cNvPr>
        <xdr:cNvSpPr txBox="1">
          <a:spLocks noChangeArrowheads="1"/>
        </xdr:cNvSpPr>
      </xdr:nvSpPr>
      <xdr:spPr bwMode="auto">
        <a:xfrm>
          <a:off x="12985750" y="86918800"/>
          <a:ext cx="94615" cy="2585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53</xdr:row>
      <xdr:rowOff>0</xdr:rowOff>
    </xdr:from>
    <xdr:to>
      <xdr:col>9</xdr:col>
      <xdr:colOff>97790</xdr:colOff>
      <xdr:row>53</xdr:row>
      <xdr:rowOff>249628</xdr:rowOff>
    </xdr:to>
    <xdr:sp macro="" textlink="">
      <xdr:nvSpPr>
        <xdr:cNvPr id="11" name="Text Box 7">
          <a:extLst>
            <a:ext uri="{FF2B5EF4-FFF2-40B4-BE49-F238E27FC236}">
              <a16:creationId xmlns:a16="http://schemas.microsoft.com/office/drawing/2014/main" id="{00000000-0008-0000-0000-00000B000000}"/>
            </a:ext>
          </a:extLst>
        </xdr:cNvPr>
        <xdr:cNvSpPr txBox="1">
          <a:spLocks noChangeArrowheads="1"/>
        </xdr:cNvSpPr>
      </xdr:nvSpPr>
      <xdr:spPr bwMode="auto">
        <a:xfrm>
          <a:off x="12985750" y="109994700"/>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53</xdr:row>
      <xdr:rowOff>0</xdr:rowOff>
    </xdr:from>
    <xdr:to>
      <xdr:col>9</xdr:col>
      <xdr:colOff>97790</xdr:colOff>
      <xdr:row>53</xdr:row>
      <xdr:rowOff>249628</xdr:rowOff>
    </xdr:to>
    <xdr:sp macro="" textlink="">
      <xdr:nvSpPr>
        <xdr:cNvPr id="12" name="Text Box 8">
          <a:extLst>
            <a:ext uri="{FF2B5EF4-FFF2-40B4-BE49-F238E27FC236}">
              <a16:creationId xmlns:a16="http://schemas.microsoft.com/office/drawing/2014/main" id="{00000000-0008-0000-0000-00000C000000}"/>
            </a:ext>
          </a:extLst>
        </xdr:cNvPr>
        <xdr:cNvSpPr txBox="1">
          <a:spLocks noChangeArrowheads="1"/>
        </xdr:cNvSpPr>
      </xdr:nvSpPr>
      <xdr:spPr bwMode="auto">
        <a:xfrm>
          <a:off x="12985750" y="109994700"/>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53</xdr:row>
      <xdr:rowOff>0</xdr:rowOff>
    </xdr:from>
    <xdr:to>
      <xdr:col>9</xdr:col>
      <xdr:colOff>97790</xdr:colOff>
      <xdr:row>53</xdr:row>
      <xdr:rowOff>152400</xdr:rowOff>
    </xdr:to>
    <xdr:sp macro="" textlink="">
      <xdr:nvSpPr>
        <xdr:cNvPr id="13" name="Text Box 7">
          <a:extLst>
            <a:ext uri="{FF2B5EF4-FFF2-40B4-BE49-F238E27FC236}">
              <a16:creationId xmlns:a16="http://schemas.microsoft.com/office/drawing/2014/main" id="{00000000-0008-0000-0000-00000D000000}"/>
            </a:ext>
          </a:extLst>
        </xdr:cNvPr>
        <xdr:cNvSpPr txBox="1">
          <a:spLocks noChangeArrowheads="1"/>
        </xdr:cNvSpPr>
      </xdr:nvSpPr>
      <xdr:spPr bwMode="auto">
        <a:xfrm>
          <a:off x="12985750" y="1106551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53</xdr:row>
      <xdr:rowOff>0</xdr:rowOff>
    </xdr:from>
    <xdr:to>
      <xdr:col>9</xdr:col>
      <xdr:colOff>97790</xdr:colOff>
      <xdr:row>53</xdr:row>
      <xdr:rowOff>152400</xdr:rowOff>
    </xdr:to>
    <xdr:sp macro="" textlink="">
      <xdr:nvSpPr>
        <xdr:cNvPr id="14" name="Text Box 8">
          <a:extLst>
            <a:ext uri="{FF2B5EF4-FFF2-40B4-BE49-F238E27FC236}">
              <a16:creationId xmlns:a16="http://schemas.microsoft.com/office/drawing/2014/main" id="{00000000-0008-0000-0000-00000E000000}"/>
            </a:ext>
          </a:extLst>
        </xdr:cNvPr>
        <xdr:cNvSpPr txBox="1">
          <a:spLocks noChangeArrowheads="1"/>
        </xdr:cNvSpPr>
      </xdr:nvSpPr>
      <xdr:spPr bwMode="auto">
        <a:xfrm>
          <a:off x="12985750" y="1106551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9</xdr:col>
      <xdr:colOff>0</xdr:colOff>
      <xdr:row>53</xdr:row>
      <xdr:rowOff>0</xdr:rowOff>
    </xdr:from>
    <xdr:ext cx="91440" cy="252168"/>
    <xdr:sp macro="" textlink="">
      <xdr:nvSpPr>
        <xdr:cNvPr id="15" name="Text Box 7">
          <a:extLst>
            <a:ext uri="{FF2B5EF4-FFF2-40B4-BE49-F238E27FC236}">
              <a16:creationId xmlns:a16="http://schemas.microsoft.com/office/drawing/2014/main" id="{00000000-0008-0000-0000-00000F000000}"/>
            </a:ext>
          </a:extLst>
        </xdr:cNvPr>
        <xdr:cNvSpPr txBox="1">
          <a:spLocks noChangeArrowheads="1"/>
        </xdr:cNvSpPr>
      </xdr:nvSpPr>
      <xdr:spPr bwMode="auto">
        <a:xfrm>
          <a:off x="12985750" y="1096772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252168"/>
    <xdr:sp macro="" textlink="">
      <xdr:nvSpPr>
        <xdr:cNvPr id="16" name="Text Box 8">
          <a:extLst>
            <a:ext uri="{FF2B5EF4-FFF2-40B4-BE49-F238E27FC236}">
              <a16:creationId xmlns:a16="http://schemas.microsoft.com/office/drawing/2014/main" id="{00000000-0008-0000-0000-000010000000}"/>
            </a:ext>
          </a:extLst>
        </xdr:cNvPr>
        <xdr:cNvSpPr txBox="1">
          <a:spLocks noChangeArrowheads="1"/>
        </xdr:cNvSpPr>
      </xdr:nvSpPr>
      <xdr:spPr bwMode="auto">
        <a:xfrm>
          <a:off x="12985750" y="1096772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152400"/>
    <xdr:sp macro="" textlink="">
      <xdr:nvSpPr>
        <xdr:cNvPr id="17" name="Text Box 7">
          <a:extLst>
            <a:ext uri="{FF2B5EF4-FFF2-40B4-BE49-F238E27FC236}">
              <a16:creationId xmlns:a16="http://schemas.microsoft.com/office/drawing/2014/main" id="{00000000-0008-0000-0000-000011000000}"/>
            </a:ext>
          </a:extLst>
        </xdr:cNvPr>
        <xdr:cNvSpPr txBox="1">
          <a:spLocks noChangeArrowheads="1"/>
        </xdr:cNvSpPr>
      </xdr:nvSpPr>
      <xdr:spPr bwMode="auto">
        <a:xfrm>
          <a:off x="12985750" y="1096772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152400"/>
    <xdr:sp macro="" textlink="">
      <xdr:nvSpPr>
        <xdr:cNvPr id="18" name="Text Box 8">
          <a:extLst>
            <a:ext uri="{FF2B5EF4-FFF2-40B4-BE49-F238E27FC236}">
              <a16:creationId xmlns:a16="http://schemas.microsoft.com/office/drawing/2014/main" id="{00000000-0008-0000-0000-000012000000}"/>
            </a:ext>
          </a:extLst>
        </xdr:cNvPr>
        <xdr:cNvSpPr txBox="1">
          <a:spLocks noChangeArrowheads="1"/>
        </xdr:cNvSpPr>
      </xdr:nvSpPr>
      <xdr:spPr bwMode="auto">
        <a:xfrm>
          <a:off x="12985750" y="1096772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323521"/>
    <xdr:sp macro="" textlink="">
      <xdr:nvSpPr>
        <xdr:cNvPr id="19" name="Text Box 7">
          <a:extLst>
            <a:ext uri="{FF2B5EF4-FFF2-40B4-BE49-F238E27FC236}">
              <a16:creationId xmlns:a16="http://schemas.microsoft.com/office/drawing/2014/main" id="{00000000-0008-0000-0000-000013000000}"/>
            </a:ext>
          </a:extLst>
        </xdr:cNvPr>
        <xdr:cNvSpPr txBox="1">
          <a:spLocks noChangeArrowheads="1"/>
        </xdr:cNvSpPr>
      </xdr:nvSpPr>
      <xdr:spPr bwMode="auto">
        <a:xfrm>
          <a:off x="12985750" y="1096772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323521"/>
    <xdr:sp macro="" textlink="">
      <xdr:nvSpPr>
        <xdr:cNvPr id="20" name="Text Box 8">
          <a:extLst>
            <a:ext uri="{FF2B5EF4-FFF2-40B4-BE49-F238E27FC236}">
              <a16:creationId xmlns:a16="http://schemas.microsoft.com/office/drawing/2014/main" id="{00000000-0008-0000-0000-000014000000}"/>
            </a:ext>
          </a:extLst>
        </xdr:cNvPr>
        <xdr:cNvSpPr txBox="1">
          <a:spLocks noChangeArrowheads="1"/>
        </xdr:cNvSpPr>
      </xdr:nvSpPr>
      <xdr:spPr bwMode="auto">
        <a:xfrm>
          <a:off x="12985750" y="1096772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152400"/>
    <xdr:sp macro="" textlink="">
      <xdr:nvSpPr>
        <xdr:cNvPr id="21" name="Text Box 7">
          <a:extLst>
            <a:ext uri="{FF2B5EF4-FFF2-40B4-BE49-F238E27FC236}">
              <a16:creationId xmlns:a16="http://schemas.microsoft.com/office/drawing/2014/main" id="{00000000-0008-0000-0000-000015000000}"/>
            </a:ext>
          </a:extLst>
        </xdr:cNvPr>
        <xdr:cNvSpPr txBox="1">
          <a:spLocks noChangeArrowheads="1"/>
        </xdr:cNvSpPr>
      </xdr:nvSpPr>
      <xdr:spPr bwMode="auto">
        <a:xfrm>
          <a:off x="12985750" y="1096772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152400"/>
    <xdr:sp macro="" textlink="">
      <xdr:nvSpPr>
        <xdr:cNvPr id="22" name="Text Box 8">
          <a:extLst>
            <a:ext uri="{FF2B5EF4-FFF2-40B4-BE49-F238E27FC236}">
              <a16:creationId xmlns:a16="http://schemas.microsoft.com/office/drawing/2014/main" id="{00000000-0008-0000-0000-000016000000}"/>
            </a:ext>
          </a:extLst>
        </xdr:cNvPr>
        <xdr:cNvSpPr txBox="1">
          <a:spLocks noChangeArrowheads="1"/>
        </xdr:cNvSpPr>
      </xdr:nvSpPr>
      <xdr:spPr bwMode="auto">
        <a:xfrm>
          <a:off x="12985750" y="1096772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323522"/>
    <xdr:sp macro="" textlink="">
      <xdr:nvSpPr>
        <xdr:cNvPr id="23" name="Text Box 7">
          <a:extLst>
            <a:ext uri="{FF2B5EF4-FFF2-40B4-BE49-F238E27FC236}">
              <a16:creationId xmlns:a16="http://schemas.microsoft.com/office/drawing/2014/main" id="{00000000-0008-0000-0000-000017000000}"/>
            </a:ext>
          </a:extLst>
        </xdr:cNvPr>
        <xdr:cNvSpPr txBox="1">
          <a:spLocks noChangeArrowheads="1"/>
        </xdr:cNvSpPr>
      </xdr:nvSpPr>
      <xdr:spPr bwMode="auto">
        <a:xfrm>
          <a:off x="12985750" y="1099947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323522"/>
    <xdr:sp macro="" textlink="">
      <xdr:nvSpPr>
        <xdr:cNvPr id="24" name="Text Box 8">
          <a:extLst>
            <a:ext uri="{FF2B5EF4-FFF2-40B4-BE49-F238E27FC236}">
              <a16:creationId xmlns:a16="http://schemas.microsoft.com/office/drawing/2014/main" id="{00000000-0008-0000-0000-000018000000}"/>
            </a:ext>
          </a:extLst>
        </xdr:cNvPr>
        <xdr:cNvSpPr txBox="1">
          <a:spLocks noChangeArrowheads="1"/>
        </xdr:cNvSpPr>
      </xdr:nvSpPr>
      <xdr:spPr bwMode="auto">
        <a:xfrm>
          <a:off x="12985750" y="1099947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152400"/>
    <xdr:sp macro="" textlink="">
      <xdr:nvSpPr>
        <xdr:cNvPr id="25" name="Text Box 7">
          <a:extLst>
            <a:ext uri="{FF2B5EF4-FFF2-40B4-BE49-F238E27FC236}">
              <a16:creationId xmlns:a16="http://schemas.microsoft.com/office/drawing/2014/main" id="{00000000-0008-0000-0000-000019000000}"/>
            </a:ext>
          </a:extLst>
        </xdr:cNvPr>
        <xdr:cNvSpPr txBox="1">
          <a:spLocks noChangeArrowheads="1"/>
        </xdr:cNvSpPr>
      </xdr:nvSpPr>
      <xdr:spPr bwMode="auto">
        <a:xfrm>
          <a:off x="12985750" y="1106551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152400"/>
    <xdr:sp macro="" textlink="">
      <xdr:nvSpPr>
        <xdr:cNvPr id="26" name="Text Box 8">
          <a:extLst>
            <a:ext uri="{FF2B5EF4-FFF2-40B4-BE49-F238E27FC236}">
              <a16:creationId xmlns:a16="http://schemas.microsoft.com/office/drawing/2014/main" id="{00000000-0008-0000-0000-00001A000000}"/>
            </a:ext>
          </a:extLst>
        </xdr:cNvPr>
        <xdr:cNvSpPr txBox="1">
          <a:spLocks noChangeArrowheads="1"/>
        </xdr:cNvSpPr>
      </xdr:nvSpPr>
      <xdr:spPr bwMode="auto">
        <a:xfrm>
          <a:off x="12985750" y="1106551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323521"/>
    <xdr:sp macro="" textlink="">
      <xdr:nvSpPr>
        <xdr:cNvPr id="27" name="Text Box 7">
          <a:extLst>
            <a:ext uri="{FF2B5EF4-FFF2-40B4-BE49-F238E27FC236}">
              <a16:creationId xmlns:a16="http://schemas.microsoft.com/office/drawing/2014/main" id="{00000000-0008-0000-0000-00001B000000}"/>
            </a:ext>
          </a:extLst>
        </xdr:cNvPr>
        <xdr:cNvSpPr txBox="1">
          <a:spLocks noChangeArrowheads="1"/>
        </xdr:cNvSpPr>
      </xdr:nvSpPr>
      <xdr:spPr bwMode="auto">
        <a:xfrm>
          <a:off x="12985750" y="1096772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323521"/>
    <xdr:sp macro="" textlink="">
      <xdr:nvSpPr>
        <xdr:cNvPr id="28" name="Text Box 8">
          <a:extLst>
            <a:ext uri="{FF2B5EF4-FFF2-40B4-BE49-F238E27FC236}">
              <a16:creationId xmlns:a16="http://schemas.microsoft.com/office/drawing/2014/main" id="{00000000-0008-0000-0000-00001C000000}"/>
            </a:ext>
          </a:extLst>
        </xdr:cNvPr>
        <xdr:cNvSpPr txBox="1">
          <a:spLocks noChangeArrowheads="1"/>
        </xdr:cNvSpPr>
      </xdr:nvSpPr>
      <xdr:spPr bwMode="auto">
        <a:xfrm>
          <a:off x="12985750" y="1096772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152400"/>
    <xdr:sp macro="" textlink="">
      <xdr:nvSpPr>
        <xdr:cNvPr id="29" name="Text Box 7">
          <a:extLst>
            <a:ext uri="{FF2B5EF4-FFF2-40B4-BE49-F238E27FC236}">
              <a16:creationId xmlns:a16="http://schemas.microsoft.com/office/drawing/2014/main" id="{00000000-0008-0000-0000-00001D000000}"/>
            </a:ext>
          </a:extLst>
        </xdr:cNvPr>
        <xdr:cNvSpPr txBox="1">
          <a:spLocks noChangeArrowheads="1"/>
        </xdr:cNvSpPr>
      </xdr:nvSpPr>
      <xdr:spPr bwMode="auto">
        <a:xfrm>
          <a:off x="12985750" y="1096772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152400"/>
    <xdr:sp macro="" textlink="">
      <xdr:nvSpPr>
        <xdr:cNvPr id="30" name="Text Box 8">
          <a:extLst>
            <a:ext uri="{FF2B5EF4-FFF2-40B4-BE49-F238E27FC236}">
              <a16:creationId xmlns:a16="http://schemas.microsoft.com/office/drawing/2014/main" id="{00000000-0008-0000-0000-00001E000000}"/>
            </a:ext>
          </a:extLst>
        </xdr:cNvPr>
        <xdr:cNvSpPr txBox="1">
          <a:spLocks noChangeArrowheads="1"/>
        </xdr:cNvSpPr>
      </xdr:nvSpPr>
      <xdr:spPr bwMode="auto">
        <a:xfrm>
          <a:off x="12985750" y="1096772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323521"/>
    <xdr:sp macro="" textlink="">
      <xdr:nvSpPr>
        <xdr:cNvPr id="31" name="Text Box 7">
          <a:extLst>
            <a:ext uri="{FF2B5EF4-FFF2-40B4-BE49-F238E27FC236}">
              <a16:creationId xmlns:a16="http://schemas.microsoft.com/office/drawing/2014/main" id="{00000000-0008-0000-0000-00001F000000}"/>
            </a:ext>
          </a:extLst>
        </xdr:cNvPr>
        <xdr:cNvSpPr txBox="1">
          <a:spLocks noChangeArrowheads="1"/>
        </xdr:cNvSpPr>
      </xdr:nvSpPr>
      <xdr:spPr bwMode="auto">
        <a:xfrm>
          <a:off x="12985750" y="1096772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323521"/>
    <xdr:sp macro="" textlink="">
      <xdr:nvSpPr>
        <xdr:cNvPr id="32" name="Text Box 8">
          <a:extLst>
            <a:ext uri="{FF2B5EF4-FFF2-40B4-BE49-F238E27FC236}">
              <a16:creationId xmlns:a16="http://schemas.microsoft.com/office/drawing/2014/main" id="{00000000-0008-0000-0000-000020000000}"/>
            </a:ext>
          </a:extLst>
        </xdr:cNvPr>
        <xdr:cNvSpPr txBox="1">
          <a:spLocks noChangeArrowheads="1"/>
        </xdr:cNvSpPr>
      </xdr:nvSpPr>
      <xdr:spPr bwMode="auto">
        <a:xfrm>
          <a:off x="12985750" y="1096772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152400"/>
    <xdr:sp macro="" textlink="">
      <xdr:nvSpPr>
        <xdr:cNvPr id="33" name="Text Box 7">
          <a:extLst>
            <a:ext uri="{FF2B5EF4-FFF2-40B4-BE49-F238E27FC236}">
              <a16:creationId xmlns:a16="http://schemas.microsoft.com/office/drawing/2014/main" id="{00000000-0008-0000-0000-000021000000}"/>
            </a:ext>
          </a:extLst>
        </xdr:cNvPr>
        <xdr:cNvSpPr txBox="1">
          <a:spLocks noChangeArrowheads="1"/>
        </xdr:cNvSpPr>
      </xdr:nvSpPr>
      <xdr:spPr bwMode="auto">
        <a:xfrm>
          <a:off x="12985750" y="1096772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152400"/>
    <xdr:sp macro="" textlink="">
      <xdr:nvSpPr>
        <xdr:cNvPr id="34" name="Text Box 8">
          <a:extLst>
            <a:ext uri="{FF2B5EF4-FFF2-40B4-BE49-F238E27FC236}">
              <a16:creationId xmlns:a16="http://schemas.microsoft.com/office/drawing/2014/main" id="{00000000-0008-0000-0000-000022000000}"/>
            </a:ext>
          </a:extLst>
        </xdr:cNvPr>
        <xdr:cNvSpPr txBox="1">
          <a:spLocks noChangeArrowheads="1"/>
        </xdr:cNvSpPr>
      </xdr:nvSpPr>
      <xdr:spPr bwMode="auto">
        <a:xfrm>
          <a:off x="12985750" y="1096772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50</xdr:row>
      <xdr:rowOff>0</xdr:rowOff>
    </xdr:from>
    <xdr:ext cx="91440" cy="252168"/>
    <xdr:sp macro="" textlink="">
      <xdr:nvSpPr>
        <xdr:cNvPr id="35" name="Text Box 7">
          <a:extLst>
            <a:ext uri="{FF2B5EF4-FFF2-40B4-BE49-F238E27FC236}">
              <a16:creationId xmlns:a16="http://schemas.microsoft.com/office/drawing/2014/main" id="{00000000-0008-0000-0000-000023000000}"/>
            </a:ext>
          </a:extLst>
        </xdr:cNvPr>
        <xdr:cNvSpPr txBox="1">
          <a:spLocks noChangeArrowheads="1"/>
        </xdr:cNvSpPr>
      </xdr:nvSpPr>
      <xdr:spPr bwMode="auto">
        <a:xfrm>
          <a:off x="12985750" y="1083373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50</xdr:row>
      <xdr:rowOff>0</xdr:rowOff>
    </xdr:from>
    <xdr:ext cx="91440" cy="252168"/>
    <xdr:sp macro="" textlink="">
      <xdr:nvSpPr>
        <xdr:cNvPr id="36" name="Text Box 8">
          <a:extLst>
            <a:ext uri="{FF2B5EF4-FFF2-40B4-BE49-F238E27FC236}">
              <a16:creationId xmlns:a16="http://schemas.microsoft.com/office/drawing/2014/main" id="{00000000-0008-0000-0000-000024000000}"/>
            </a:ext>
          </a:extLst>
        </xdr:cNvPr>
        <xdr:cNvSpPr txBox="1">
          <a:spLocks noChangeArrowheads="1"/>
        </xdr:cNvSpPr>
      </xdr:nvSpPr>
      <xdr:spPr bwMode="auto">
        <a:xfrm>
          <a:off x="12985750" y="1083373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51</xdr:row>
      <xdr:rowOff>0</xdr:rowOff>
    </xdr:from>
    <xdr:ext cx="91440" cy="152400"/>
    <xdr:sp macro="" textlink="">
      <xdr:nvSpPr>
        <xdr:cNvPr id="37" name="Text Box 7">
          <a:extLst>
            <a:ext uri="{FF2B5EF4-FFF2-40B4-BE49-F238E27FC236}">
              <a16:creationId xmlns:a16="http://schemas.microsoft.com/office/drawing/2014/main" id="{00000000-0008-0000-0000-000025000000}"/>
            </a:ext>
          </a:extLst>
        </xdr:cNvPr>
        <xdr:cNvSpPr txBox="1">
          <a:spLocks noChangeArrowheads="1"/>
        </xdr:cNvSpPr>
      </xdr:nvSpPr>
      <xdr:spPr bwMode="auto">
        <a:xfrm>
          <a:off x="12985750" y="1086675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51</xdr:row>
      <xdr:rowOff>0</xdr:rowOff>
    </xdr:from>
    <xdr:ext cx="91440" cy="152400"/>
    <xdr:sp macro="" textlink="">
      <xdr:nvSpPr>
        <xdr:cNvPr id="38" name="Text Box 8">
          <a:extLst>
            <a:ext uri="{FF2B5EF4-FFF2-40B4-BE49-F238E27FC236}">
              <a16:creationId xmlns:a16="http://schemas.microsoft.com/office/drawing/2014/main" id="{00000000-0008-0000-0000-000026000000}"/>
            </a:ext>
          </a:extLst>
        </xdr:cNvPr>
        <xdr:cNvSpPr txBox="1">
          <a:spLocks noChangeArrowheads="1"/>
        </xdr:cNvSpPr>
      </xdr:nvSpPr>
      <xdr:spPr bwMode="auto">
        <a:xfrm>
          <a:off x="12985750" y="1086675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49</xdr:row>
      <xdr:rowOff>0</xdr:rowOff>
    </xdr:from>
    <xdr:ext cx="91440" cy="323521"/>
    <xdr:sp macro="" textlink="">
      <xdr:nvSpPr>
        <xdr:cNvPr id="39" name="Text Box 7">
          <a:extLst>
            <a:ext uri="{FF2B5EF4-FFF2-40B4-BE49-F238E27FC236}">
              <a16:creationId xmlns:a16="http://schemas.microsoft.com/office/drawing/2014/main" id="{00000000-0008-0000-0000-000027000000}"/>
            </a:ext>
          </a:extLst>
        </xdr:cNvPr>
        <xdr:cNvSpPr txBox="1">
          <a:spLocks noChangeArrowheads="1"/>
        </xdr:cNvSpPr>
      </xdr:nvSpPr>
      <xdr:spPr bwMode="auto">
        <a:xfrm>
          <a:off x="12985750" y="1080198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49</xdr:row>
      <xdr:rowOff>0</xdr:rowOff>
    </xdr:from>
    <xdr:ext cx="91440" cy="323521"/>
    <xdr:sp macro="" textlink="">
      <xdr:nvSpPr>
        <xdr:cNvPr id="40" name="Text Box 8">
          <a:extLst>
            <a:ext uri="{FF2B5EF4-FFF2-40B4-BE49-F238E27FC236}">
              <a16:creationId xmlns:a16="http://schemas.microsoft.com/office/drawing/2014/main" id="{00000000-0008-0000-0000-000028000000}"/>
            </a:ext>
          </a:extLst>
        </xdr:cNvPr>
        <xdr:cNvSpPr txBox="1">
          <a:spLocks noChangeArrowheads="1"/>
        </xdr:cNvSpPr>
      </xdr:nvSpPr>
      <xdr:spPr bwMode="auto">
        <a:xfrm>
          <a:off x="12985750" y="1080198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50</xdr:row>
      <xdr:rowOff>0</xdr:rowOff>
    </xdr:from>
    <xdr:ext cx="91440" cy="152400"/>
    <xdr:sp macro="" textlink="">
      <xdr:nvSpPr>
        <xdr:cNvPr id="41" name="Text Box 7">
          <a:extLst>
            <a:ext uri="{FF2B5EF4-FFF2-40B4-BE49-F238E27FC236}">
              <a16:creationId xmlns:a16="http://schemas.microsoft.com/office/drawing/2014/main" id="{00000000-0008-0000-0000-000029000000}"/>
            </a:ext>
          </a:extLst>
        </xdr:cNvPr>
        <xdr:cNvSpPr txBox="1">
          <a:spLocks noChangeArrowheads="1"/>
        </xdr:cNvSpPr>
      </xdr:nvSpPr>
      <xdr:spPr bwMode="auto">
        <a:xfrm>
          <a:off x="12985750" y="108337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50</xdr:row>
      <xdr:rowOff>0</xdr:rowOff>
    </xdr:from>
    <xdr:ext cx="91440" cy="152400"/>
    <xdr:sp macro="" textlink="">
      <xdr:nvSpPr>
        <xdr:cNvPr id="42" name="Text Box 8">
          <a:extLst>
            <a:ext uri="{FF2B5EF4-FFF2-40B4-BE49-F238E27FC236}">
              <a16:creationId xmlns:a16="http://schemas.microsoft.com/office/drawing/2014/main" id="{00000000-0008-0000-0000-00002A000000}"/>
            </a:ext>
          </a:extLst>
        </xdr:cNvPr>
        <xdr:cNvSpPr txBox="1">
          <a:spLocks noChangeArrowheads="1"/>
        </xdr:cNvSpPr>
      </xdr:nvSpPr>
      <xdr:spPr bwMode="auto">
        <a:xfrm>
          <a:off x="12985750" y="108337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51</xdr:row>
      <xdr:rowOff>0</xdr:rowOff>
    </xdr:from>
    <xdr:ext cx="91440" cy="323521"/>
    <xdr:sp macro="" textlink="">
      <xdr:nvSpPr>
        <xdr:cNvPr id="43" name="Text Box 7">
          <a:extLst>
            <a:ext uri="{FF2B5EF4-FFF2-40B4-BE49-F238E27FC236}">
              <a16:creationId xmlns:a16="http://schemas.microsoft.com/office/drawing/2014/main" id="{00000000-0008-0000-0000-00002B000000}"/>
            </a:ext>
          </a:extLst>
        </xdr:cNvPr>
        <xdr:cNvSpPr txBox="1">
          <a:spLocks noChangeArrowheads="1"/>
        </xdr:cNvSpPr>
      </xdr:nvSpPr>
      <xdr:spPr bwMode="auto">
        <a:xfrm>
          <a:off x="12985750" y="1086675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152400"/>
    <xdr:sp macro="" textlink="">
      <xdr:nvSpPr>
        <xdr:cNvPr id="45" name="Text Box 7">
          <a:extLst>
            <a:ext uri="{FF2B5EF4-FFF2-40B4-BE49-F238E27FC236}">
              <a16:creationId xmlns:a16="http://schemas.microsoft.com/office/drawing/2014/main" id="{00000000-0008-0000-0000-00002D000000}"/>
            </a:ext>
          </a:extLst>
        </xdr:cNvPr>
        <xdr:cNvSpPr txBox="1">
          <a:spLocks noChangeArrowheads="1"/>
        </xdr:cNvSpPr>
      </xdr:nvSpPr>
      <xdr:spPr bwMode="auto">
        <a:xfrm>
          <a:off x="12985750" y="1096772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152400"/>
    <xdr:sp macro="" textlink="">
      <xdr:nvSpPr>
        <xdr:cNvPr id="46" name="Text Box 8">
          <a:extLst>
            <a:ext uri="{FF2B5EF4-FFF2-40B4-BE49-F238E27FC236}">
              <a16:creationId xmlns:a16="http://schemas.microsoft.com/office/drawing/2014/main" id="{00000000-0008-0000-0000-00002E000000}"/>
            </a:ext>
          </a:extLst>
        </xdr:cNvPr>
        <xdr:cNvSpPr txBox="1">
          <a:spLocks noChangeArrowheads="1"/>
        </xdr:cNvSpPr>
      </xdr:nvSpPr>
      <xdr:spPr bwMode="auto">
        <a:xfrm>
          <a:off x="12985750" y="1096772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9</xdr:col>
      <xdr:colOff>0</xdr:colOff>
      <xdr:row>53</xdr:row>
      <xdr:rowOff>0</xdr:rowOff>
    </xdr:from>
    <xdr:to>
      <xdr:col>9</xdr:col>
      <xdr:colOff>97790</xdr:colOff>
      <xdr:row>54</xdr:row>
      <xdr:rowOff>18240</xdr:rowOff>
    </xdr:to>
    <xdr:sp macro="" textlink="">
      <xdr:nvSpPr>
        <xdr:cNvPr id="47" name="Text Box 7">
          <a:extLst>
            <a:ext uri="{FF2B5EF4-FFF2-40B4-BE49-F238E27FC236}">
              <a16:creationId xmlns:a16="http://schemas.microsoft.com/office/drawing/2014/main" id="{00000000-0008-0000-0000-00002F000000}"/>
            </a:ext>
          </a:extLst>
        </xdr:cNvPr>
        <xdr:cNvSpPr txBox="1">
          <a:spLocks noChangeArrowheads="1"/>
        </xdr:cNvSpPr>
      </xdr:nvSpPr>
      <xdr:spPr bwMode="auto">
        <a:xfrm>
          <a:off x="12985750" y="1096772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53</xdr:row>
      <xdr:rowOff>0</xdr:rowOff>
    </xdr:from>
    <xdr:to>
      <xdr:col>9</xdr:col>
      <xdr:colOff>97790</xdr:colOff>
      <xdr:row>54</xdr:row>
      <xdr:rowOff>18240</xdr:rowOff>
    </xdr:to>
    <xdr:sp macro="" textlink="">
      <xdr:nvSpPr>
        <xdr:cNvPr id="48" name="Text Box 8">
          <a:extLst>
            <a:ext uri="{FF2B5EF4-FFF2-40B4-BE49-F238E27FC236}">
              <a16:creationId xmlns:a16="http://schemas.microsoft.com/office/drawing/2014/main" id="{00000000-0008-0000-0000-000030000000}"/>
            </a:ext>
          </a:extLst>
        </xdr:cNvPr>
        <xdr:cNvSpPr txBox="1">
          <a:spLocks noChangeArrowheads="1"/>
        </xdr:cNvSpPr>
      </xdr:nvSpPr>
      <xdr:spPr bwMode="auto">
        <a:xfrm>
          <a:off x="12985750" y="10967720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53</xdr:row>
      <xdr:rowOff>0</xdr:rowOff>
    </xdr:from>
    <xdr:to>
      <xdr:col>9</xdr:col>
      <xdr:colOff>97790</xdr:colOff>
      <xdr:row>53</xdr:row>
      <xdr:rowOff>152400</xdr:rowOff>
    </xdr:to>
    <xdr:sp macro="" textlink="">
      <xdr:nvSpPr>
        <xdr:cNvPr id="49" name="Text Box 7">
          <a:extLst>
            <a:ext uri="{FF2B5EF4-FFF2-40B4-BE49-F238E27FC236}">
              <a16:creationId xmlns:a16="http://schemas.microsoft.com/office/drawing/2014/main" id="{00000000-0008-0000-0000-000031000000}"/>
            </a:ext>
          </a:extLst>
        </xdr:cNvPr>
        <xdr:cNvSpPr txBox="1">
          <a:spLocks noChangeArrowheads="1"/>
        </xdr:cNvSpPr>
      </xdr:nvSpPr>
      <xdr:spPr bwMode="auto">
        <a:xfrm>
          <a:off x="12985750" y="1096772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53</xdr:row>
      <xdr:rowOff>0</xdr:rowOff>
    </xdr:from>
    <xdr:to>
      <xdr:col>9</xdr:col>
      <xdr:colOff>97790</xdr:colOff>
      <xdr:row>53</xdr:row>
      <xdr:rowOff>152400</xdr:rowOff>
    </xdr:to>
    <xdr:sp macro="" textlink="">
      <xdr:nvSpPr>
        <xdr:cNvPr id="50" name="Text Box 8">
          <a:extLst>
            <a:ext uri="{FF2B5EF4-FFF2-40B4-BE49-F238E27FC236}">
              <a16:creationId xmlns:a16="http://schemas.microsoft.com/office/drawing/2014/main" id="{00000000-0008-0000-0000-000032000000}"/>
            </a:ext>
          </a:extLst>
        </xdr:cNvPr>
        <xdr:cNvSpPr txBox="1">
          <a:spLocks noChangeArrowheads="1"/>
        </xdr:cNvSpPr>
      </xdr:nvSpPr>
      <xdr:spPr bwMode="auto">
        <a:xfrm>
          <a:off x="12985750" y="1096772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53</xdr:row>
      <xdr:rowOff>0</xdr:rowOff>
    </xdr:from>
    <xdr:to>
      <xdr:col>9</xdr:col>
      <xdr:colOff>97790</xdr:colOff>
      <xdr:row>54</xdr:row>
      <xdr:rowOff>18239</xdr:rowOff>
    </xdr:to>
    <xdr:sp macro="" textlink="">
      <xdr:nvSpPr>
        <xdr:cNvPr id="51" name="Text Box 7">
          <a:extLst>
            <a:ext uri="{FF2B5EF4-FFF2-40B4-BE49-F238E27FC236}">
              <a16:creationId xmlns:a16="http://schemas.microsoft.com/office/drawing/2014/main" id="{00000000-0008-0000-0000-000033000000}"/>
            </a:ext>
          </a:extLst>
        </xdr:cNvPr>
        <xdr:cNvSpPr txBox="1">
          <a:spLocks noChangeArrowheads="1"/>
        </xdr:cNvSpPr>
      </xdr:nvSpPr>
      <xdr:spPr bwMode="auto">
        <a:xfrm>
          <a:off x="12985750" y="109677200"/>
          <a:ext cx="94615" cy="347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53</xdr:row>
      <xdr:rowOff>0</xdr:rowOff>
    </xdr:from>
    <xdr:to>
      <xdr:col>9</xdr:col>
      <xdr:colOff>97790</xdr:colOff>
      <xdr:row>54</xdr:row>
      <xdr:rowOff>18239</xdr:rowOff>
    </xdr:to>
    <xdr:sp macro="" textlink="">
      <xdr:nvSpPr>
        <xdr:cNvPr id="52" name="Text Box 8">
          <a:extLst>
            <a:ext uri="{FF2B5EF4-FFF2-40B4-BE49-F238E27FC236}">
              <a16:creationId xmlns:a16="http://schemas.microsoft.com/office/drawing/2014/main" id="{00000000-0008-0000-0000-000034000000}"/>
            </a:ext>
          </a:extLst>
        </xdr:cNvPr>
        <xdr:cNvSpPr txBox="1">
          <a:spLocks noChangeArrowheads="1"/>
        </xdr:cNvSpPr>
      </xdr:nvSpPr>
      <xdr:spPr bwMode="auto">
        <a:xfrm>
          <a:off x="12985750" y="109677200"/>
          <a:ext cx="94615" cy="347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53</xdr:row>
      <xdr:rowOff>0</xdr:rowOff>
    </xdr:from>
    <xdr:to>
      <xdr:col>9</xdr:col>
      <xdr:colOff>97790</xdr:colOff>
      <xdr:row>53</xdr:row>
      <xdr:rowOff>152400</xdr:rowOff>
    </xdr:to>
    <xdr:sp macro="" textlink="">
      <xdr:nvSpPr>
        <xdr:cNvPr id="53" name="Text Box 7">
          <a:extLst>
            <a:ext uri="{FF2B5EF4-FFF2-40B4-BE49-F238E27FC236}">
              <a16:creationId xmlns:a16="http://schemas.microsoft.com/office/drawing/2014/main" id="{00000000-0008-0000-0000-000035000000}"/>
            </a:ext>
          </a:extLst>
        </xdr:cNvPr>
        <xdr:cNvSpPr txBox="1">
          <a:spLocks noChangeArrowheads="1"/>
        </xdr:cNvSpPr>
      </xdr:nvSpPr>
      <xdr:spPr bwMode="auto">
        <a:xfrm>
          <a:off x="12985750" y="1096772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53</xdr:row>
      <xdr:rowOff>0</xdr:rowOff>
    </xdr:from>
    <xdr:to>
      <xdr:col>9</xdr:col>
      <xdr:colOff>97790</xdr:colOff>
      <xdr:row>53</xdr:row>
      <xdr:rowOff>152400</xdr:rowOff>
    </xdr:to>
    <xdr:sp macro="" textlink="">
      <xdr:nvSpPr>
        <xdr:cNvPr id="54" name="Text Box 8">
          <a:extLst>
            <a:ext uri="{FF2B5EF4-FFF2-40B4-BE49-F238E27FC236}">
              <a16:creationId xmlns:a16="http://schemas.microsoft.com/office/drawing/2014/main" id="{00000000-0008-0000-0000-000036000000}"/>
            </a:ext>
          </a:extLst>
        </xdr:cNvPr>
        <xdr:cNvSpPr txBox="1">
          <a:spLocks noChangeArrowheads="1"/>
        </xdr:cNvSpPr>
      </xdr:nvSpPr>
      <xdr:spPr bwMode="auto">
        <a:xfrm>
          <a:off x="12985750" y="1096772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53</xdr:row>
      <xdr:rowOff>0</xdr:rowOff>
    </xdr:from>
    <xdr:to>
      <xdr:col>9</xdr:col>
      <xdr:colOff>97790</xdr:colOff>
      <xdr:row>53</xdr:row>
      <xdr:rowOff>152400</xdr:rowOff>
    </xdr:to>
    <xdr:sp macro="" textlink="">
      <xdr:nvSpPr>
        <xdr:cNvPr id="55" name="Text Box 7">
          <a:extLst>
            <a:ext uri="{FF2B5EF4-FFF2-40B4-BE49-F238E27FC236}">
              <a16:creationId xmlns:a16="http://schemas.microsoft.com/office/drawing/2014/main" id="{00000000-0008-0000-0000-000037000000}"/>
            </a:ext>
          </a:extLst>
        </xdr:cNvPr>
        <xdr:cNvSpPr txBox="1">
          <a:spLocks noChangeArrowheads="1"/>
        </xdr:cNvSpPr>
      </xdr:nvSpPr>
      <xdr:spPr bwMode="auto">
        <a:xfrm>
          <a:off x="12985750" y="1106551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53</xdr:row>
      <xdr:rowOff>0</xdr:rowOff>
    </xdr:from>
    <xdr:to>
      <xdr:col>9</xdr:col>
      <xdr:colOff>97790</xdr:colOff>
      <xdr:row>53</xdr:row>
      <xdr:rowOff>173685</xdr:rowOff>
    </xdr:to>
    <xdr:sp macro="" textlink="">
      <xdr:nvSpPr>
        <xdr:cNvPr id="56" name="Text Box 8">
          <a:extLst>
            <a:ext uri="{FF2B5EF4-FFF2-40B4-BE49-F238E27FC236}">
              <a16:creationId xmlns:a16="http://schemas.microsoft.com/office/drawing/2014/main" id="{00000000-0008-0000-0000-000038000000}"/>
            </a:ext>
          </a:extLst>
        </xdr:cNvPr>
        <xdr:cNvSpPr txBox="1">
          <a:spLocks noChangeArrowheads="1"/>
        </xdr:cNvSpPr>
      </xdr:nvSpPr>
      <xdr:spPr bwMode="auto">
        <a:xfrm>
          <a:off x="12985750" y="110692729"/>
          <a:ext cx="94615" cy="164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9</xdr:col>
      <xdr:colOff>0</xdr:colOff>
      <xdr:row>53</xdr:row>
      <xdr:rowOff>0</xdr:rowOff>
    </xdr:from>
    <xdr:ext cx="91440" cy="323524"/>
    <xdr:sp macro="" textlink="">
      <xdr:nvSpPr>
        <xdr:cNvPr id="57" name="Text Box 7">
          <a:extLst>
            <a:ext uri="{FF2B5EF4-FFF2-40B4-BE49-F238E27FC236}">
              <a16:creationId xmlns:a16="http://schemas.microsoft.com/office/drawing/2014/main" id="{00000000-0008-0000-0000-000039000000}"/>
            </a:ext>
          </a:extLst>
        </xdr:cNvPr>
        <xdr:cNvSpPr txBox="1">
          <a:spLocks noChangeArrowheads="1"/>
        </xdr:cNvSpPr>
      </xdr:nvSpPr>
      <xdr:spPr bwMode="auto">
        <a:xfrm>
          <a:off x="12985750" y="1099947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323524"/>
    <xdr:sp macro="" textlink="">
      <xdr:nvSpPr>
        <xdr:cNvPr id="58" name="Text Box 8">
          <a:extLst>
            <a:ext uri="{FF2B5EF4-FFF2-40B4-BE49-F238E27FC236}">
              <a16:creationId xmlns:a16="http://schemas.microsoft.com/office/drawing/2014/main" id="{00000000-0008-0000-0000-00003A000000}"/>
            </a:ext>
          </a:extLst>
        </xdr:cNvPr>
        <xdr:cNvSpPr txBox="1">
          <a:spLocks noChangeArrowheads="1"/>
        </xdr:cNvSpPr>
      </xdr:nvSpPr>
      <xdr:spPr bwMode="auto">
        <a:xfrm>
          <a:off x="12985750" y="1099947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152400"/>
    <xdr:sp macro="" textlink="">
      <xdr:nvSpPr>
        <xdr:cNvPr id="59" name="Text Box 7">
          <a:extLst>
            <a:ext uri="{FF2B5EF4-FFF2-40B4-BE49-F238E27FC236}">
              <a16:creationId xmlns:a16="http://schemas.microsoft.com/office/drawing/2014/main" id="{00000000-0008-0000-0000-00003B000000}"/>
            </a:ext>
          </a:extLst>
        </xdr:cNvPr>
        <xdr:cNvSpPr txBox="1">
          <a:spLocks noChangeArrowheads="1"/>
        </xdr:cNvSpPr>
      </xdr:nvSpPr>
      <xdr:spPr bwMode="auto">
        <a:xfrm>
          <a:off x="12985750" y="1106551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152400"/>
    <xdr:sp macro="" textlink="">
      <xdr:nvSpPr>
        <xdr:cNvPr id="60" name="Text Box 8">
          <a:extLst>
            <a:ext uri="{FF2B5EF4-FFF2-40B4-BE49-F238E27FC236}">
              <a16:creationId xmlns:a16="http://schemas.microsoft.com/office/drawing/2014/main" id="{00000000-0008-0000-0000-00003C000000}"/>
            </a:ext>
          </a:extLst>
        </xdr:cNvPr>
        <xdr:cNvSpPr txBox="1">
          <a:spLocks noChangeArrowheads="1"/>
        </xdr:cNvSpPr>
      </xdr:nvSpPr>
      <xdr:spPr bwMode="auto">
        <a:xfrm>
          <a:off x="12985750" y="1106551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323521"/>
    <xdr:sp macro="" textlink="">
      <xdr:nvSpPr>
        <xdr:cNvPr id="61" name="Text Box 7">
          <a:extLst>
            <a:ext uri="{FF2B5EF4-FFF2-40B4-BE49-F238E27FC236}">
              <a16:creationId xmlns:a16="http://schemas.microsoft.com/office/drawing/2014/main" id="{00000000-0008-0000-0000-00003D000000}"/>
            </a:ext>
          </a:extLst>
        </xdr:cNvPr>
        <xdr:cNvSpPr txBox="1">
          <a:spLocks noChangeArrowheads="1"/>
        </xdr:cNvSpPr>
      </xdr:nvSpPr>
      <xdr:spPr bwMode="auto">
        <a:xfrm>
          <a:off x="12985750" y="1093279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323521"/>
    <xdr:sp macro="" textlink="">
      <xdr:nvSpPr>
        <xdr:cNvPr id="62" name="Text Box 8">
          <a:extLst>
            <a:ext uri="{FF2B5EF4-FFF2-40B4-BE49-F238E27FC236}">
              <a16:creationId xmlns:a16="http://schemas.microsoft.com/office/drawing/2014/main" id="{00000000-0008-0000-0000-00003E000000}"/>
            </a:ext>
          </a:extLst>
        </xdr:cNvPr>
        <xdr:cNvSpPr txBox="1">
          <a:spLocks noChangeArrowheads="1"/>
        </xdr:cNvSpPr>
      </xdr:nvSpPr>
      <xdr:spPr bwMode="auto">
        <a:xfrm>
          <a:off x="12985750" y="1093279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343045"/>
    <xdr:sp macro="" textlink="">
      <xdr:nvSpPr>
        <xdr:cNvPr id="63" name="Text Box 7">
          <a:extLst>
            <a:ext uri="{FF2B5EF4-FFF2-40B4-BE49-F238E27FC236}">
              <a16:creationId xmlns:a16="http://schemas.microsoft.com/office/drawing/2014/main" id="{00000000-0008-0000-0000-00003F000000}"/>
            </a:ext>
          </a:extLst>
        </xdr:cNvPr>
        <xdr:cNvSpPr txBox="1">
          <a:spLocks noChangeArrowheads="1"/>
        </xdr:cNvSpPr>
      </xdr:nvSpPr>
      <xdr:spPr bwMode="auto">
        <a:xfrm>
          <a:off x="12985750" y="1093279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343045"/>
    <xdr:sp macro="" textlink="">
      <xdr:nvSpPr>
        <xdr:cNvPr id="64" name="Text Box 8">
          <a:extLst>
            <a:ext uri="{FF2B5EF4-FFF2-40B4-BE49-F238E27FC236}">
              <a16:creationId xmlns:a16="http://schemas.microsoft.com/office/drawing/2014/main" id="{00000000-0008-0000-0000-000040000000}"/>
            </a:ext>
          </a:extLst>
        </xdr:cNvPr>
        <xdr:cNvSpPr txBox="1">
          <a:spLocks noChangeArrowheads="1"/>
        </xdr:cNvSpPr>
      </xdr:nvSpPr>
      <xdr:spPr bwMode="auto">
        <a:xfrm>
          <a:off x="12985750" y="1093279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9</xdr:col>
      <xdr:colOff>0</xdr:colOff>
      <xdr:row>53</xdr:row>
      <xdr:rowOff>0</xdr:rowOff>
    </xdr:from>
    <xdr:to>
      <xdr:col>9</xdr:col>
      <xdr:colOff>97790</xdr:colOff>
      <xdr:row>53</xdr:row>
      <xdr:rowOff>250263</xdr:rowOff>
    </xdr:to>
    <xdr:sp macro="" textlink="">
      <xdr:nvSpPr>
        <xdr:cNvPr id="65" name="Text Box 7">
          <a:extLst>
            <a:ext uri="{FF2B5EF4-FFF2-40B4-BE49-F238E27FC236}">
              <a16:creationId xmlns:a16="http://schemas.microsoft.com/office/drawing/2014/main" id="{00000000-0008-0000-0000-000041000000}"/>
            </a:ext>
          </a:extLst>
        </xdr:cNvPr>
        <xdr:cNvSpPr txBox="1">
          <a:spLocks noChangeArrowheads="1"/>
        </xdr:cNvSpPr>
      </xdr:nvSpPr>
      <xdr:spPr bwMode="auto">
        <a:xfrm>
          <a:off x="12985750" y="109994700"/>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53</xdr:row>
      <xdr:rowOff>0</xdr:rowOff>
    </xdr:from>
    <xdr:to>
      <xdr:col>9</xdr:col>
      <xdr:colOff>97790</xdr:colOff>
      <xdr:row>53</xdr:row>
      <xdr:rowOff>250263</xdr:rowOff>
    </xdr:to>
    <xdr:sp macro="" textlink="">
      <xdr:nvSpPr>
        <xdr:cNvPr id="66" name="Text Box 8">
          <a:extLst>
            <a:ext uri="{FF2B5EF4-FFF2-40B4-BE49-F238E27FC236}">
              <a16:creationId xmlns:a16="http://schemas.microsoft.com/office/drawing/2014/main" id="{00000000-0008-0000-0000-000042000000}"/>
            </a:ext>
          </a:extLst>
        </xdr:cNvPr>
        <xdr:cNvSpPr txBox="1">
          <a:spLocks noChangeArrowheads="1"/>
        </xdr:cNvSpPr>
      </xdr:nvSpPr>
      <xdr:spPr bwMode="auto">
        <a:xfrm>
          <a:off x="12985750" y="109994700"/>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53</xdr:row>
      <xdr:rowOff>0</xdr:rowOff>
    </xdr:from>
    <xdr:to>
      <xdr:col>9</xdr:col>
      <xdr:colOff>97790</xdr:colOff>
      <xdr:row>53</xdr:row>
      <xdr:rowOff>152400</xdr:rowOff>
    </xdr:to>
    <xdr:sp macro="" textlink="">
      <xdr:nvSpPr>
        <xdr:cNvPr id="67" name="Text Box 7">
          <a:extLst>
            <a:ext uri="{FF2B5EF4-FFF2-40B4-BE49-F238E27FC236}">
              <a16:creationId xmlns:a16="http://schemas.microsoft.com/office/drawing/2014/main" id="{00000000-0008-0000-0000-000043000000}"/>
            </a:ext>
          </a:extLst>
        </xdr:cNvPr>
        <xdr:cNvSpPr txBox="1">
          <a:spLocks noChangeArrowheads="1"/>
        </xdr:cNvSpPr>
      </xdr:nvSpPr>
      <xdr:spPr bwMode="auto">
        <a:xfrm>
          <a:off x="12985750" y="1103249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53</xdr:row>
      <xdr:rowOff>0</xdr:rowOff>
    </xdr:from>
    <xdr:to>
      <xdr:col>9</xdr:col>
      <xdr:colOff>97790</xdr:colOff>
      <xdr:row>53</xdr:row>
      <xdr:rowOff>152400</xdr:rowOff>
    </xdr:to>
    <xdr:sp macro="" textlink="">
      <xdr:nvSpPr>
        <xdr:cNvPr id="68" name="Text Box 8">
          <a:extLst>
            <a:ext uri="{FF2B5EF4-FFF2-40B4-BE49-F238E27FC236}">
              <a16:creationId xmlns:a16="http://schemas.microsoft.com/office/drawing/2014/main" id="{00000000-0008-0000-0000-000044000000}"/>
            </a:ext>
          </a:extLst>
        </xdr:cNvPr>
        <xdr:cNvSpPr txBox="1">
          <a:spLocks noChangeArrowheads="1"/>
        </xdr:cNvSpPr>
      </xdr:nvSpPr>
      <xdr:spPr bwMode="auto">
        <a:xfrm>
          <a:off x="12985750" y="1103249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9</xdr:col>
      <xdr:colOff>0</xdr:colOff>
      <xdr:row>53</xdr:row>
      <xdr:rowOff>0</xdr:rowOff>
    </xdr:from>
    <xdr:ext cx="91440" cy="323521"/>
    <xdr:sp macro="" textlink="">
      <xdr:nvSpPr>
        <xdr:cNvPr id="69" name="Text Box 7">
          <a:extLst>
            <a:ext uri="{FF2B5EF4-FFF2-40B4-BE49-F238E27FC236}">
              <a16:creationId xmlns:a16="http://schemas.microsoft.com/office/drawing/2014/main" id="{00000000-0008-0000-0000-000045000000}"/>
            </a:ext>
          </a:extLst>
        </xdr:cNvPr>
        <xdr:cNvSpPr txBox="1">
          <a:spLocks noChangeArrowheads="1"/>
        </xdr:cNvSpPr>
      </xdr:nvSpPr>
      <xdr:spPr bwMode="auto">
        <a:xfrm>
          <a:off x="12985750" y="1096772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323521"/>
    <xdr:sp macro="" textlink="">
      <xdr:nvSpPr>
        <xdr:cNvPr id="70" name="Text Box 8">
          <a:extLst>
            <a:ext uri="{FF2B5EF4-FFF2-40B4-BE49-F238E27FC236}">
              <a16:creationId xmlns:a16="http://schemas.microsoft.com/office/drawing/2014/main" id="{00000000-0008-0000-0000-000046000000}"/>
            </a:ext>
          </a:extLst>
        </xdr:cNvPr>
        <xdr:cNvSpPr txBox="1">
          <a:spLocks noChangeArrowheads="1"/>
        </xdr:cNvSpPr>
      </xdr:nvSpPr>
      <xdr:spPr bwMode="auto">
        <a:xfrm>
          <a:off x="12985750" y="1096772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323522"/>
    <xdr:sp macro="" textlink="">
      <xdr:nvSpPr>
        <xdr:cNvPr id="71" name="Text Box 7">
          <a:extLst>
            <a:ext uri="{FF2B5EF4-FFF2-40B4-BE49-F238E27FC236}">
              <a16:creationId xmlns:a16="http://schemas.microsoft.com/office/drawing/2014/main" id="{00000000-0008-0000-0000-000047000000}"/>
            </a:ext>
          </a:extLst>
        </xdr:cNvPr>
        <xdr:cNvSpPr txBox="1">
          <a:spLocks noChangeArrowheads="1"/>
        </xdr:cNvSpPr>
      </xdr:nvSpPr>
      <xdr:spPr bwMode="auto">
        <a:xfrm>
          <a:off x="12985750" y="1099947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323522"/>
    <xdr:sp macro="" textlink="">
      <xdr:nvSpPr>
        <xdr:cNvPr id="72" name="Text Box 8">
          <a:extLst>
            <a:ext uri="{FF2B5EF4-FFF2-40B4-BE49-F238E27FC236}">
              <a16:creationId xmlns:a16="http://schemas.microsoft.com/office/drawing/2014/main" id="{00000000-0008-0000-0000-000048000000}"/>
            </a:ext>
          </a:extLst>
        </xdr:cNvPr>
        <xdr:cNvSpPr txBox="1">
          <a:spLocks noChangeArrowheads="1"/>
        </xdr:cNvSpPr>
      </xdr:nvSpPr>
      <xdr:spPr bwMode="auto">
        <a:xfrm>
          <a:off x="12985750" y="10999470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152400"/>
    <xdr:sp macro="" textlink="">
      <xdr:nvSpPr>
        <xdr:cNvPr id="73" name="Text Box 7">
          <a:extLst>
            <a:ext uri="{FF2B5EF4-FFF2-40B4-BE49-F238E27FC236}">
              <a16:creationId xmlns:a16="http://schemas.microsoft.com/office/drawing/2014/main" id="{00000000-0008-0000-0000-000049000000}"/>
            </a:ext>
          </a:extLst>
        </xdr:cNvPr>
        <xdr:cNvSpPr txBox="1">
          <a:spLocks noChangeArrowheads="1"/>
        </xdr:cNvSpPr>
      </xdr:nvSpPr>
      <xdr:spPr bwMode="auto">
        <a:xfrm>
          <a:off x="12985750" y="1103249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152400"/>
    <xdr:sp macro="" textlink="">
      <xdr:nvSpPr>
        <xdr:cNvPr id="74" name="Text Box 8">
          <a:extLst>
            <a:ext uri="{FF2B5EF4-FFF2-40B4-BE49-F238E27FC236}">
              <a16:creationId xmlns:a16="http://schemas.microsoft.com/office/drawing/2014/main" id="{00000000-0008-0000-0000-00004A000000}"/>
            </a:ext>
          </a:extLst>
        </xdr:cNvPr>
        <xdr:cNvSpPr txBox="1">
          <a:spLocks noChangeArrowheads="1"/>
        </xdr:cNvSpPr>
      </xdr:nvSpPr>
      <xdr:spPr bwMode="auto">
        <a:xfrm>
          <a:off x="12985750" y="1103249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323521"/>
    <xdr:sp macro="" textlink="">
      <xdr:nvSpPr>
        <xdr:cNvPr id="75" name="Text Box 7">
          <a:extLst>
            <a:ext uri="{FF2B5EF4-FFF2-40B4-BE49-F238E27FC236}">
              <a16:creationId xmlns:a16="http://schemas.microsoft.com/office/drawing/2014/main" id="{00000000-0008-0000-0000-00004B000000}"/>
            </a:ext>
          </a:extLst>
        </xdr:cNvPr>
        <xdr:cNvSpPr txBox="1">
          <a:spLocks noChangeArrowheads="1"/>
        </xdr:cNvSpPr>
      </xdr:nvSpPr>
      <xdr:spPr bwMode="auto">
        <a:xfrm>
          <a:off x="12985750" y="1096772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323521"/>
    <xdr:sp macro="" textlink="">
      <xdr:nvSpPr>
        <xdr:cNvPr id="76" name="Text Box 8">
          <a:extLst>
            <a:ext uri="{FF2B5EF4-FFF2-40B4-BE49-F238E27FC236}">
              <a16:creationId xmlns:a16="http://schemas.microsoft.com/office/drawing/2014/main" id="{00000000-0008-0000-0000-00004C000000}"/>
            </a:ext>
          </a:extLst>
        </xdr:cNvPr>
        <xdr:cNvSpPr txBox="1">
          <a:spLocks noChangeArrowheads="1"/>
        </xdr:cNvSpPr>
      </xdr:nvSpPr>
      <xdr:spPr bwMode="auto">
        <a:xfrm>
          <a:off x="12985750" y="1096772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323521"/>
    <xdr:sp macro="" textlink="">
      <xdr:nvSpPr>
        <xdr:cNvPr id="77" name="Text Box 7">
          <a:extLst>
            <a:ext uri="{FF2B5EF4-FFF2-40B4-BE49-F238E27FC236}">
              <a16:creationId xmlns:a16="http://schemas.microsoft.com/office/drawing/2014/main" id="{00000000-0008-0000-0000-00004D000000}"/>
            </a:ext>
          </a:extLst>
        </xdr:cNvPr>
        <xdr:cNvSpPr txBox="1">
          <a:spLocks noChangeArrowheads="1"/>
        </xdr:cNvSpPr>
      </xdr:nvSpPr>
      <xdr:spPr bwMode="auto">
        <a:xfrm>
          <a:off x="12985750" y="1096772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323521"/>
    <xdr:sp macro="" textlink="">
      <xdr:nvSpPr>
        <xdr:cNvPr id="78" name="Text Box 8">
          <a:extLst>
            <a:ext uri="{FF2B5EF4-FFF2-40B4-BE49-F238E27FC236}">
              <a16:creationId xmlns:a16="http://schemas.microsoft.com/office/drawing/2014/main" id="{00000000-0008-0000-0000-00004E000000}"/>
            </a:ext>
          </a:extLst>
        </xdr:cNvPr>
        <xdr:cNvSpPr txBox="1">
          <a:spLocks noChangeArrowheads="1"/>
        </xdr:cNvSpPr>
      </xdr:nvSpPr>
      <xdr:spPr bwMode="auto">
        <a:xfrm>
          <a:off x="12985750" y="1096772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323521"/>
    <xdr:sp macro="" textlink="">
      <xdr:nvSpPr>
        <xdr:cNvPr id="79" name="Text Box 7">
          <a:extLst>
            <a:ext uri="{FF2B5EF4-FFF2-40B4-BE49-F238E27FC236}">
              <a16:creationId xmlns:a16="http://schemas.microsoft.com/office/drawing/2014/main" id="{00000000-0008-0000-0000-00004F000000}"/>
            </a:ext>
          </a:extLst>
        </xdr:cNvPr>
        <xdr:cNvSpPr txBox="1">
          <a:spLocks noChangeArrowheads="1"/>
        </xdr:cNvSpPr>
      </xdr:nvSpPr>
      <xdr:spPr bwMode="auto">
        <a:xfrm>
          <a:off x="12985750" y="1096772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323521"/>
    <xdr:sp macro="" textlink="">
      <xdr:nvSpPr>
        <xdr:cNvPr id="80" name="Text Box 8">
          <a:extLst>
            <a:ext uri="{FF2B5EF4-FFF2-40B4-BE49-F238E27FC236}">
              <a16:creationId xmlns:a16="http://schemas.microsoft.com/office/drawing/2014/main" id="{00000000-0008-0000-0000-000050000000}"/>
            </a:ext>
          </a:extLst>
        </xdr:cNvPr>
        <xdr:cNvSpPr txBox="1">
          <a:spLocks noChangeArrowheads="1"/>
        </xdr:cNvSpPr>
      </xdr:nvSpPr>
      <xdr:spPr bwMode="auto">
        <a:xfrm>
          <a:off x="12985750" y="1096772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323521"/>
    <xdr:sp macro="" textlink="">
      <xdr:nvSpPr>
        <xdr:cNvPr id="81" name="Text Box 7">
          <a:extLst>
            <a:ext uri="{FF2B5EF4-FFF2-40B4-BE49-F238E27FC236}">
              <a16:creationId xmlns:a16="http://schemas.microsoft.com/office/drawing/2014/main" id="{00000000-0008-0000-0000-000051000000}"/>
            </a:ext>
          </a:extLst>
        </xdr:cNvPr>
        <xdr:cNvSpPr txBox="1">
          <a:spLocks noChangeArrowheads="1"/>
        </xdr:cNvSpPr>
      </xdr:nvSpPr>
      <xdr:spPr bwMode="auto">
        <a:xfrm>
          <a:off x="12985750" y="1096772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323521"/>
    <xdr:sp macro="" textlink="">
      <xdr:nvSpPr>
        <xdr:cNvPr id="82" name="Text Box 8">
          <a:extLst>
            <a:ext uri="{FF2B5EF4-FFF2-40B4-BE49-F238E27FC236}">
              <a16:creationId xmlns:a16="http://schemas.microsoft.com/office/drawing/2014/main" id="{00000000-0008-0000-0000-000052000000}"/>
            </a:ext>
          </a:extLst>
        </xdr:cNvPr>
        <xdr:cNvSpPr txBox="1">
          <a:spLocks noChangeArrowheads="1"/>
        </xdr:cNvSpPr>
      </xdr:nvSpPr>
      <xdr:spPr bwMode="auto">
        <a:xfrm>
          <a:off x="12985750" y="1096772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9</xdr:col>
      <xdr:colOff>0</xdr:colOff>
      <xdr:row>53</xdr:row>
      <xdr:rowOff>0</xdr:rowOff>
    </xdr:from>
    <xdr:to>
      <xdr:col>9</xdr:col>
      <xdr:colOff>97790</xdr:colOff>
      <xdr:row>54</xdr:row>
      <xdr:rowOff>18240</xdr:rowOff>
    </xdr:to>
    <xdr:sp macro="" textlink="">
      <xdr:nvSpPr>
        <xdr:cNvPr id="83" name="Text Box 7">
          <a:extLst>
            <a:ext uri="{FF2B5EF4-FFF2-40B4-BE49-F238E27FC236}">
              <a16:creationId xmlns:a16="http://schemas.microsoft.com/office/drawing/2014/main" id="{00000000-0008-0000-0000-000053000000}"/>
            </a:ext>
          </a:extLst>
        </xdr:cNvPr>
        <xdr:cNvSpPr txBox="1">
          <a:spLocks noChangeArrowheads="1"/>
        </xdr:cNvSpPr>
      </xdr:nvSpPr>
      <xdr:spPr bwMode="auto">
        <a:xfrm>
          <a:off x="12985750" y="109677200"/>
          <a:ext cx="94615" cy="3446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53</xdr:row>
      <xdr:rowOff>0</xdr:rowOff>
    </xdr:from>
    <xdr:to>
      <xdr:col>9</xdr:col>
      <xdr:colOff>97790</xdr:colOff>
      <xdr:row>54</xdr:row>
      <xdr:rowOff>18240</xdr:rowOff>
    </xdr:to>
    <xdr:sp macro="" textlink="">
      <xdr:nvSpPr>
        <xdr:cNvPr id="84" name="Text Box 8">
          <a:extLst>
            <a:ext uri="{FF2B5EF4-FFF2-40B4-BE49-F238E27FC236}">
              <a16:creationId xmlns:a16="http://schemas.microsoft.com/office/drawing/2014/main" id="{00000000-0008-0000-0000-000054000000}"/>
            </a:ext>
          </a:extLst>
        </xdr:cNvPr>
        <xdr:cNvSpPr txBox="1">
          <a:spLocks noChangeArrowheads="1"/>
        </xdr:cNvSpPr>
      </xdr:nvSpPr>
      <xdr:spPr bwMode="auto">
        <a:xfrm>
          <a:off x="12985750" y="109677200"/>
          <a:ext cx="94615" cy="3446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53</xdr:row>
      <xdr:rowOff>0</xdr:rowOff>
    </xdr:from>
    <xdr:to>
      <xdr:col>9</xdr:col>
      <xdr:colOff>97790</xdr:colOff>
      <xdr:row>54</xdr:row>
      <xdr:rowOff>18239</xdr:rowOff>
    </xdr:to>
    <xdr:sp macro="" textlink="">
      <xdr:nvSpPr>
        <xdr:cNvPr id="85" name="Text Box 7">
          <a:extLst>
            <a:ext uri="{FF2B5EF4-FFF2-40B4-BE49-F238E27FC236}">
              <a16:creationId xmlns:a16="http://schemas.microsoft.com/office/drawing/2014/main" id="{00000000-0008-0000-0000-000055000000}"/>
            </a:ext>
          </a:extLst>
        </xdr:cNvPr>
        <xdr:cNvSpPr txBox="1">
          <a:spLocks noChangeArrowheads="1"/>
        </xdr:cNvSpPr>
      </xdr:nvSpPr>
      <xdr:spPr bwMode="auto">
        <a:xfrm>
          <a:off x="12985750" y="109677200"/>
          <a:ext cx="94615" cy="347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53</xdr:row>
      <xdr:rowOff>0</xdr:rowOff>
    </xdr:from>
    <xdr:to>
      <xdr:col>9</xdr:col>
      <xdr:colOff>97790</xdr:colOff>
      <xdr:row>54</xdr:row>
      <xdr:rowOff>18239</xdr:rowOff>
    </xdr:to>
    <xdr:sp macro="" textlink="">
      <xdr:nvSpPr>
        <xdr:cNvPr id="86" name="Text Box 8">
          <a:extLst>
            <a:ext uri="{FF2B5EF4-FFF2-40B4-BE49-F238E27FC236}">
              <a16:creationId xmlns:a16="http://schemas.microsoft.com/office/drawing/2014/main" id="{00000000-0008-0000-0000-000056000000}"/>
            </a:ext>
          </a:extLst>
        </xdr:cNvPr>
        <xdr:cNvSpPr txBox="1">
          <a:spLocks noChangeArrowheads="1"/>
        </xdr:cNvSpPr>
      </xdr:nvSpPr>
      <xdr:spPr bwMode="auto">
        <a:xfrm>
          <a:off x="12985750" y="109677200"/>
          <a:ext cx="94615" cy="347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9</xdr:col>
      <xdr:colOff>0</xdr:colOff>
      <xdr:row>53</xdr:row>
      <xdr:rowOff>0</xdr:rowOff>
    </xdr:from>
    <xdr:ext cx="91440" cy="323524"/>
    <xdr:sp macro="" textlink="">
      <xdr:nvSpPr>
        <xdr:cNvPr id="87" name="Text Box 7">
          <a:extLst>
            <a:ext uri="{FF2B5EF4-FFF2-40B4-BE49-F238E27FC236}">
              <a16:creationId xmlns:a16="http://schemas.microsoft.com/office/drawing/2014/main" id="{00000000-0008-0000-0000-000057000000}"/>
            </a:ext>
          </a:extLst>
        </xdr:cNvPr>
        <xdr:cNvSpPr txBox="1">
          <a:spLocks noChangeArrowheads="1"/>
        </xdr:cNvSpPr>
      </xdr:nvSpPr>
      <xdr:spPr bwMode="auto">
        <a:xfrm>
          <a:off x="12985750" y="1099947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323524"/>
    <xdr:sp macro="" textlink="">
      <xdr:nvSpPr>
        <xdr:cNvPr id="88" name="Text Box 8">
          <a:extLst>
            <a:ext uri="{FF2B5EF4-FFF2-40B4-BE49-F238E27FC236}">
              <a16:creationId xmlns:a16="http://schemas.microsoft.com/office/drawing/2014/main" id="{00000000-0008-0000-0000-000058000000}"/>
            </a:ext>
          </a:extLst>
        </xdr:cNvPr>
        <xdr:cNvSpPr txBox="1">
          <a:spLocks noChangeArrowheads="1"/>
        </xdr:cNvSpPr>
      </xdr:nvSpPr>
      <xdr:spPr bwMode="auto">
        <a:xfrm>
          <a:off x="12985750" y="10999470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152400"/>
    <xdr:sp macro="" textlink="">
      <xdr:nvSpPr>
        <xdr:cNvPr id="89" name="Text Box 7">
          <a:extLst>
            <a:ext uri="{FF2B5EF4-FFF2-40B4-BE49-F238E27FC236}">
              <a16:creationId xmlns:a16="http://schemas.microsoft.com/office/drawing/2014/main" id="{00000000-0008-0000-0000-000059000000}"/>
            </a:ext>
          </a:extLst>
        </xdr:cNvPr>
        <xdr:cNvSpPr txBox="1">
          <a:spLocks noChangeArrowheads="1"/>
        </xdr:cNvSpPr>
      </xdr:nvSpPr>
      <xdr:spPr bwMode="auto">
        <a:xfrm>
          <a:off x="12985750" y="1103249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152400"/>
    <xdr:sp macro="" textlink="">
      <xdr:nvSpPr>
        <xdr:cNvPr id="90" name="Text Box 8">
          <a:extLst>
            <a:ext uri="{FF2B5EF4-FFF2-40B4-BE49-F238E27FC236}">
              <a16:creationId xmlns:a16="http://schemas.microsoft.com/office/drawing/2014/main" id="{00000000-0008-0000-0000-00005A000000}"/>
            </a:ext>
          </a:extLst>
        </xdr:cNvPr>
        <xdr:cNvSpPr txBox="1">
          <a:spLocks noChangeArrowheads="1"/>
        </xdr:cNvSpPr>
      </xdr:nvSpPr>
      <xdr:spPr bwMode="auto">
        <a:xfrm>
          <a:off x="12985750" y="1103249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323521"/>
    <xdr:sp macro="" textlink="">
      <xdr:nvSpPr>
        <xdr:cNvPr id="91" name="Text Box 7">
          <a:extLst>
            <a:ext uri="{FF2B5EF4-FFF2-40B4-BE49-F238E27FC236}">
              <a16:creationId xmlns:a16="http://schemas.microsoft.com/office/drawing/2014/main" id="{00000000-0008-0000-0000-00005B000000}"/>
            </a:ext>
          </a:extLst>
        </xdr:cNvPr>
        <xdr:cNvSpPr txBox="1">
          <a:spLocks noChangeArrowheads="1"/>
        </xdr:cNvSpPr>
      </xdr:nvSpPr>
      <xdr:spPr bwMode="auto">
        <a:xfrm>
          <a:off x="12985750" y="1096772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323521"/>
    <xdr:sp macro="" textlink="">
      <xdr:nvSpPr>
        <xdr:cNvPr id="92" name="Text Box 8">
          <a:extLst>
            <a:ext uri="{FF2B5EF4-FFF2-40B4-BE49-F238E27FC236}">
              <a16:creationId xmlns:a16="http://schemas.microsoft.com/office/drawing/2014/main" id="{00000000-0008-0000-0000-00005C000000}"/>
            </a:ext>
          </a:extLst>
        </xdr:cNvPr>
        <xdr:cNvSpPr txBox="1">
          <a:spLocks noChangeArrowheads="1"/>
        </xdr:cNvSpPr>
      </xdr:nvSpPr>
      <xdr:spPr bwMode="auto">
        <a:xfrm>
          <a:off x="12985750" y="1096772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343045"/>
    <xdr:sp macro="" textlink="">
      <xdr:nvSpPr>
        <xdr:cNvPr id="93" name="Text Box 7">
          <a:extLst>
            <a:ext uri="{FF2B5EF4-FFF2-40B4-BE49-F238E27FC236}">
              <a16:creationId xmlns:a16="http://schemas.microsoft.com/office/drawing/2014/main" id="{00000000-0008-0000-0000-00005D000000}"/>
            </a:ext>
          </a:extLst>
        </xdr:cNvPr>
        <xdr:cNvSpPr txBox="1">
          <a:spLocks noChangeArrowheads="1"/>
        </xdr:cNvSpPr>
      </xdr:nvSpPr>
      <xdr:spPr bwMode="auto">
        <a:xfrm>
          <a:off x="12985750" y="10967720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53</xdr:row>
      <xdr:rowOff>0</xdr:rowOff>
    </xdr:from>
    <xdr:ext cx="91440" cy="343045"/>
    <xdr:sp macro="" textlink="">
      <xdr:nvSpPr>
        <xdr:cNvPr id="94" name="Text Box 8">
          <a:extLst>
            <a:ext uri="{FF2B5EF4-FFF2-40B4-BE49-F238E27FC236}">
              <a16:creationId xmlns:a16="http://schemas.microsoft.com/office/drawing/2014/main" id="{00000000-0008-0000-0000-00005E000000}"/>
            </a:ext>
          </a:extLst>
        </xdr:cNvPr>
        <xdr:cNvSpPr txBox="1">
          <a:spLocks noChangeArrowheads="1"/>
        </xdr:cNvSpPr>
      </xdr:nvSpPr>
      <xdr:spPr bwMode="auto">
        <a:xfrm>
          <a:off x="12985750" y="10967720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252168"/>
    <xdr:sp macro="" textlink="">
      <xdr:nvSpPr>
        <xdr:cNvPr id="95" name="Text Box 7">
          <a:extLst>
            <a:ext uri="{FF2B5EF4-FFF2-40B4-BE49-F238E27FC236}">
              <a16:creationId xmlns:a16="http://schemas.microsoft.com/office/drawing/2014/main" id="{00000000-0008-0000-0000-00005F000000}"/>
            </a:ext>
          </a:extLst>
        </xdr:cNvPr>
        <xdr:cNvSpPr txBox="1">
          <a:spLocks noChangeArrowheads="1"/>
        </xdr:cNvSpPr>
      </xdr:nvSpPr>
      <xdr:spPr bwMode="auto">
        <a:xfrm>
          <a:off x="12985750" y="1034542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252168"/>
    <xdr:sp macro="" textlink="">
      <xdr:nvSpPr>
        <xdr:cNvPr id="96" name="Text Box 8">
          <a:extLst>
            <a:ext uri="{FF2B5EF4-FFF2-40B4-BE49-F238E27FC236}">
              <a16:creationId xmlns:a16="http://schemas.microsoft.com/office/drawing/2014/main" id="{00000000-0008-0000-0000-000060000000}"/>
            </a:ext>
          </a:extLst>
        </xdr:cNvPr>
        <xdr:cNvSpPr txBox="1">
          <a:spLocks noChangeArrowheads="1"/>
        </xdr:cNvSpPr>
      </xdr:nvSpPr>
      <xdr:spPr bwMode="auto">
        <a:xfrm>
          <a:off x="12985750" y="1034542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97" name="Text Box 7">
          <a:extLst>
            <a:ext uri="{FF2B5EF4-FFF2-40B4-BE49-F238E27FC236}">
              <a16:creationId xmlns:a16="http://schemas.microsoft.com/office/drawing/2014/main" id="{00000000-0008-0000-0000-000061000000}"/>
            </a:ext>
          </a:extLst>
        </xdr:cNvPr>
        <xdr:cNvSpPr txBox="1">
          <a:spLocks noChangeArrowheads="1"/>
        </xdr:cNvSpPr>
      </xdr:nvSpPr>
      <xdr:spPr bwMode="auto">
        <a:xfrm>
          <a:off x="12985750" y="1034542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98" name="Text Box 8">
          <a:extLst>
            <a:ext uri="{FF2B5EF4-FFF2-40B4-BE49-F238E27FC236}">
              <a16:creationId xmlns:a16="http://schemas.microsoft.com/office/drawing/2014/main" id="{00000000-0008-0000-0000-000062000000}"/>
            </a:ext>
          </a:extLst>
        </xdr:cNvPr>
        <xdr:cNvSpPr txBox="1">
          <a:spLocks noChangeArrowheads="1"/>
        </xdr:cNvSpPr>
      </xdr:nvSpPr>
      <xdr:spPr bwMode="auto">
        <a:xfrm>
          <a:off x="12985750" y="1034542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99" name="Text Box 7">
          <a:extLst>
            <a:ext uri="{FF2B5EF4-FFF2-40B4-BE49-F238E27FC236}">
              <a16:creationId xmlns:a16="http://schemas.microsoft.com/office/drawing/2014/main" id="{00000000-0008-0000-0000-000063000000}"/>
            </a:ext>
          </a:extLst>
        </xdr:cNvPr>
        <xdr:cNvSpPr txBox="1">
          <a:spLocks noChangeArrowheads="1"/>
        </xdr:cNvSpPr>
      </xdr:nvSpPr>
      <xdr:spPr bwMode="auto">
        <a:xfrm>
          <a:off x="12985750" y="1031367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1440" cy="323521"/>
    <xdr:sp macro="" textlink="">
      <xdr:nvSpPr>
        <xdr:cNvPr id="100" name="Text Box 8">
          <a:extLst>
            <a:ext uri="{FF2B5EF4-FFF2-40B4-BE49-F238E27FC236}">
              <a16:creationId xmlns:a16="http://schemas.microsoft.com/office/drawing/2014/main" id="{00000000-0008-0000-0000-000064000000}"/>
            </a:ext>
          </a:extLst>
        </xdr:cNvPr>
        <xdr:cNvSpPr txBox="1">
          <a:spLocks noChangeArrowheads="1"/>
        </xdr:cNvSpPr>
      </xdr:nvSpPr>
      <xdr:spPr bwMode="auto">
        <a:xfrm>
          <a:off x="12985750" y="1031367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101" name="Text Box 7">
          <a:extLst>
            <a:ext uri="{FF2B5EF4-FFF2-40B4-BE49-F238E27FC236}">
              <a16:creationId xmlns:a16="http://schemas.microsoft.com/office/drawing/2014/main" id="{00000000-0008-0000-0000-000065000000}"/>
            </a:ext>
          </a:extLst>
        </xdr:cNvPr>
        <xdr:cNvSpPr txBox="1">
          <a:spLocks noChangeArrowheads="1"/>
        </xdr:cNvSpPr>
      </xdr:nvSpPr>
      <xdr:spPr bwMode="auto">
        <a:xfrm>
          <a:off x="12985750" y="1034542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152400"/>
    <xdr:sp macro="" textlink="">
      <xdr:nvSpPr>
        <xdr:cNvPr id="102" name="Text Box 8">
          <a:extLst>
            <a:ext uri="{FF2B5EF4-FFF2-40B4-BE49-F238E27FC236}">
              <a16:creationId xmlns:a16="http://schemas.microsoft.com/office/drawing/2014/main" id="{00000000-0008-0000-0000-000066000000}"/>
            </a:ext>
          </a:extLst>
        </xdr:cNvPr>
        <xdr:cNvSpPr txBox="1">
          <a:spLocks noChangeArrowheads="1"/>
        </xdr:cNvSpPr>
      </xdr:nvSpPr>
      <xdr:spPr bwMode="auto">
        <a:xfrm>
          <a:off x="12985750" y="1034542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103" name="Text Box 7">
          <a:extLst>
            <a:ext uri="{FF2B5EF4-FFF2-40B4-BE49-F238E27FC236}">
              <a16:creationId xmlns:a16="http://schemas.microsoft.com/office/drawing/2014/main" id="{00000000-0008-0000-0000-000067000000}"/>
            </a:ext>
          </a:extLst>
        </xdr:cNvPr>
        <xdr:cNvSpPr txBox="1">
          <a:spLocks noChangeArrowheads="1"/>
        </xdr:cNvSpPr>
      </xdr:nvSpPr>
      <xdr:spPr bwMode="auto">
        <a:xfrm>
          <a:off x="12985750" y="1034542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104" name="Text Box 8">
          <a:extLst>
            <a:ext uri="{FF2B5EF4-FFF2-40B4-BE49-F238E27FC236}">
              <a16:creationId xmlns:a16="http://schemas.microsoft.com/office/drawing/2014/main" id="{00000000-0008-0000-0000-000068000000}"/>
            </a:ext>
          </a:extLst>
        </xdr:cNvPr>
        <xdr:cNvSpPr txBox="1">
          <a:spLocks noChangeArrowheads="1"/>
        </xdr:cNvSpPr>
      </xdr:nvSpPr>
      <xdr:spPr bwMode="auto">
        <a:xfrm>
          <a:off x="12985750" y="1034542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49</xdr:row>
      <xdr:rowOff>0</xdr:rowOff>
    </xdr:from>
    <xdr:ext cx="91440" cy="323521"/>
    <xdr:sp macro="" textlink="">
      <xdr:nvSpPr>
        <xdr:cNvPr id="105" name="Text Box 7">
          <a:extLst>
            <a:ext uri="{FF2B5EF4-FFF2-40B4-BE49-F238E27FC236}">
              <a16:creationId xmlns:a16="http://schemas.microsoft.com/office/drawing/2014/main" id="{00000000-0008-0000-0000-000069000000}"/>
            </a:ext>
          </a:extLst>
        </xdr:cNvPr>
        <xdr:cNvSpPr txBox="1">
          <a:spLocks noChangeArrowheads="1"/>
        </xdr:cNvSpPr>
      </xdr:nvSpPr>
      <xdr:spPr bwMode="auto">
        <a:xfrm>
          <a:off x="12985750" y="1076706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49</xdr:row>
      <xdr:rowOff>0</xdr:rowOff>
    </xdr:from>
    <xdr:ext cx="91440" cy="323521"/>
    <xdr:sp macro="" textlink="">
      <xdr:nvSpPr>
        <xdr:cNvPr id="106" name="Text Box 8">
          <a:extLst>
            <a:ext uri="{FF2B5EF4-FFF2-40B4-BE49-F238E27FC236}">
              <a16:creationId xmlns:a16="http://schemas.microsoft.com/office/drawing/2014/main" id="{00000000-0008-0000-0000-00006A000000}"/>
            </a:ext>
          </a:extLst>
        </xdr:cNvPr>
        <xdr:cNvSpPr txBox="1">
          <a:spLocks noChangeArrowheads="1"/>
        </xdr:cNvSpPr>
      </xdr:nvSpPr>
      <xdr:spPr bwMode="auto">
        <a:xfrm>
          <a:off x="12985750" y="1076706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49</xdr:row>
      <xdr:rowOff>0</xdr:rowOff>
    </xdr:from>
    <xdr:ext cx="91440" cy="343045"/>
    <xdr:sp macro="" textlink="">
      <xdr:nvSpPr>
        <xdr:cNvPr id="107" name="Text Box 7">
          <a:extLst>
            <a:ext uri="{FF2B5EF4-FFF2-40B4-BE49-F238E27FC236}">
              <a16:creationId xmlns:a16="http://schemas.microsoft.com/office/drawing/2014/main" id="{00000000-0008-0000-0000-00006B000000}"/>
            </a:ext>
          </a:extLst>
        </xdr:cNvPr>
        <xdr:cNvSpPr txBox="1">
          <a:spLocks noChangeArrowheads="1"/>
        </xdr:cNvSpPr>
      </xdr:nvSpPr>
      <xdr:spPr bwMode="auto">
        <a:xfrm>
          <a:off x="12985750" y="10767060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49</xdr:row>
      <xdr:rowOff>0</xdr:rowOff>
    </xdr:from>
    <xdr:ext cx="91440" cy="343045"/>
    <xdr:sp macro="" textlink="">
      <xdr:nvSpPr>
        <xdr:cNvPr id="108" name="Text Box 8">
          <a:extLst>
            <a:ext uri="{FF2B5EF4-FFF2-40B4-BE49-F238E27FC236}">
              <a16:creationId xmlns:a16="http://schemas.microsoft.com/office/drawing/2014/main" id="{00000000-0008-0000-0000-00006C000000}"/>
            </a:ext>
          </a:extLst>
        </xdr:cNvPr>
        <xdr:cNvSpPr txBox="1">
          <a:spLocks noChangeArrowheads="1"/>
        </xdr:cNvSpPr>
      </xdr:nvSpPr>
      <xdr:spPr bwMode="auto">
        <a:xfrm>
          <a:off x="12985750" y="10767060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4615" cy="255814"/>
    <xdr:sp macro="" textlink="">
      <xdr:nvSpPr>
        <xdr:cNvPr id="109" name="Text Box 7">
          <a:extLst>
            <a:ext uri="{FF2B5EF4-FFF2-40B4-BE49-F238E27FC236}">
              <a16:creationId xmlns:a16="http://schemas.microsoft.com/office/drawing/2014/main" id="{00000000-0008-0000-0000-00006D000000}"/>
            </a:ext>
          </a:extLst>
        </xdr:cNvPr>
        <xdr:cNvSpPr txBox="1">
          <a:spLocks noChangeArrowheads="1"/>
        </xdr:cNvSpPr>
      </xdr:nvSpPr>
      <xdr:spPr bwMode="auto">
        <a:xfrm>
          <a:off x="12985750" y="102787450"/>
          <a:ext cx="94615" cy="2558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4615" cy="255814"/>
    <xdr:sp macro="" textlink="">
      <xdr:nvSpPr>
        <xdr:cNvPr id="110" name="Text Box 8">
          <a:extLst>
            <a:ext uri="{FF2B5EF4-FFF2-40B4-BE49-F238E27FC236}">
              <a16:creationId xmlns:a16="http://schemas.microsoft.com/office/drawing/2014/main" id="{00000000-0008-0000-0000-00006E000000}"/>
            </a:ext>
          </a:extLst>
        </xdr:cNvPr>
        <xdr:cNvSpPr txBox="1">
          <a:spLocks noChangeArrowheads="1"/>
        </xdr:cNvSpPr>
      </xdr:nvSpPr>
      <xdr:spPr bwMode="auto">
        <a:xfrm>
          <a:off x="12985750" y="102787450"/>
          <a:ext cx="94615" cy="2558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4615" cy="392713"/>
    <xdr:sp macro="" textlink="">
      <xdr:nvSpPr>
        <xdr:cNvPr id="111" name="Text Box 7">
          <a:extLst>
            <a:ext uri="{FF2B5EF4-FFF2-40B4-BE49-F238E27FC236}">
              <a16:creationId xmlns:a16="http://schemas.microsoft.com/office/drawing/2014/main" id="{00000000-0008-0000-0000-00006F000000}"/>
            </a:ext>
          </a:extLst>
        </xdr:cNvPr>
        <xdr:cNvSpPr txBox="1">
          <a:spLocks noChangeArrowheads="1"/>
        </xdr:cNvSpPr>
      </xdr:nvSpPr>
      <xdr:spPr bwMode="auto">
        <a:xfrm>
          <a:off x="12985750" y="1027874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4615" cy="392713"/>
    <xdr:sp macro="" textlink="">
      <xdr:nvSpPr>
        <xdr:cNvPr id="112" name="Text Box 8">
          <a:extLst>
            <a:ext uri="{FF2B5EF4-FFF2-40B4-BE49-F238E27FC236}">
              <a16:creationId xmlns:a16="http://schemas.microsoft.com/office/drawing/2014/main" id="{00000000-0008-0000-0000-000070000000}"/>
            </a:ext>
          </a:extLst>
        </xdr:cNvPr>
        <xdr:cNvSpPr txBox="1">
          <a:spLocks noChangeArrowheads="1"/>
        </xdr:cNvSpPr>
      </xdr:nvSpPr>
      <xdr:spPr bwMode="auto">
        <a:xfrm>
          <a:off x="12985750" y="1027874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4615" cy="152400"/>
    <xdr:sp macro="" textlink="">
      <xdr:nvSpPr>
        <xdr:cNvPr id="113" name="Text Box 7">
          <a:extLst>
            <a:ext uri="{FF2B5EF4-FFF2-40B4-BE49-F238E27FC236}">
              <a16:creationId xmlns:a16="http://schemas.microsoft.com/office/drawing/2014/main" id="{00000000-0008-0000-0000-000071000000}"/>
            </a:ext>
          </a:extLst>
        </xdr:cNvPr>
        <xdr:cNvSpPr txBox="1">
          <a:spLocks noChangeArrowheads="1"/>
        </xdr:cNvSpPr>
      </xdr:nvSpPr>
      <xdr:spPr bwMode="auto">
        <a:xfrm>
          <a:off x="12985750" y="1027874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4615" cy="152400"/>
    <xdr:sp macro="" textlink="">
      <xdr:nvSpPr>
        <xdr:cNvPr id="114" name="Text Box 8">
          <a:extLst>
            <a:ext uri="{FF2B5EF4-FFF2-40B4-BE49-F238E27FC236}">
              <a16:creationId xmlns:a16="http://schemas.microsoft.com/office/drawing/2014/main" id="{00000000-0008-0000-0000-000072000000}"/>
            </a:ext>
          </a:extLst>
        </xdr:cNvPr>
        <xdr:cNvSpPr txBox="1">
          <a:spLocks noChangeArrowheads="1"/>
        </xdr:cNvSpPr>
      </xdr:nvSpPr>
      <xdr:spPr bwMode="auto">
        <a:xfrm>
          <a:off x="12985750" y="1027874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40</xdr:row>
      <xdr:rowOff>0</xdr:rowOff>
    </xdr:from>
    <xdr:ext cx="94615" cy="258516"/>
    <xdr:sp macro="" textlink="">
      <xdr:nvSpPr>
        <xdr:cNvPr id="115" name="Text Box 7">
          <a:extLst>
            <a:ext uri="{FF2B5EF4-FFF2-40B4-BE49-F238E27FC236}">
              <a16:creationId xmlns:a16="http://schemas.microsoft.com/office/drawing/2014/main" id="{00000000-0008-0000-0000-000073000000}"/>
            </a:ext>
          </a:extLst>
        </xdr:cNvPr>
        <xdr:cNvSpPr txBox="1">
          <a:spLocks noChangeArrowheads="1"/>
        </xdr:cNvSpPr>
      </xdr:nvSpPr>
      <xdr:spPr bwMode="auto">
        <a:xfrm>
          <a:off x="12985750" y="102787450"/>
          <a:ext cx="94615" cy="2585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21</xdr:row>
      <xdr:rowOff>0</xdr:rowOff>
    </xdr:from>
    <xdr:ext cx="94615" cy="258989"/>
    <xdr:sp macro="" textlink="">
      <xdr:nvSpPr>
        <xdr:cNvPr id="117" name="Text Box 7">
          <a:extLst>
            <a:ext uri="{FF2B5EF4-FFF2-40B4-BE49-F238E27FC236}">
              <a16:creationId xmlns:a16="http://schemas.microsoft.com/office/drawing/2014/main" id="{00000000-0008-0000-0000-000075000000}"/>
            </a:ext>
          </a:extLst>
        </xdr:cNvPr>
        <xdr:cNvSpPr txBox="1">
          <a:spLocks noChangeArrowheads="1"/>
        </xdr:cNvSpPr>
      </xdr:nvSpPr>
      <xdr:spPr bwMode="auto">
        <a:xfrm>
          <a:off x="12985750" y="101733350"/>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21</xdr:row>
      <xdr:rowOff>0</xdr:rowOff>
    </xdr:from>
    <xdr:ext cx="94615" cy="258989"/>
    <xdr:sp macro="" textlink="">
      <xdr:nvSpPr>
        <xdr:cNvPr id="118" name="Text Box 8">
          <a:extLst>
            <a:ext uri="{FF2B5EF4-FFF2-40B4-BE49-F238E27FC236}">
              <a16:creationId xmlns:a16="http://schemas.microsoft.com/office/drawing/2014/main" id="{00000000-0008-0000-0000-000076000000}"/>
            </a:ext>
          </a:extLst>
        </xdr:cNvPr>
        <xdr:cNvSpPr txBox="1">
          <a:spLocks noChangeArrowheads="1"/>
        </xdr:cNvSpPr>
      </xdr:nvSpPr>
      <xdr:spPr bwMode="auto">
        <a:xfrm>
          <a:off x="12985750" y="101733350"/>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21</xdr:row>
      <xdr:rowOff>0</xdr:rowOff>
    </xdr:from>
    <xdr:ext cx="94615" cy="392713"/>
    <xdr:sp macro="" textlink="">
      <xdr:nvSpPr>
        <xdr:cNvPr id="119" name="Text Box 7">
          <a:extLst>
            <a:ext uri="{FF2B5EF4-FFF2-40B4-BE49-F238E27FC236}">
              <a16:creationId xmlns:a16="http://schemas.microsoft.com/office/drawing/2014/main" id="{00000000-0008-0000-0000-000077000000}"/>
            </a:ext>
          </a:extLst>
        </xdr:cNvPr>
        <xdr:cNvSpPr txBox="1">
          <a:spLocks noChangeArrowheads="1"/>
        </xdr:cNvSpPr>
      </xdr:nvSpPr>
      <xdr:spPr bwMode="auto">
        <a:xfrm>
          <a:off x="12985750" y="1017333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21</xdr:row>
      <xdr:rowOff>0</xdr:rowOff>
    </xdr:from>
    <xdr:ext cx="94615" cy="392713"/>
    <xdr:sp macro="" textlink="">
      <xdr:nvSpPr>
        <xdr:cNvPr id="120" name="Text Box 8">
          <a:extLst>
            <a:ext uri="{FF2B5EF4-FFF2-40B4-BE49-F238E27FC236}">
              <a16:creationId xmlns:a16="http://schemas.microsoft.com/office/drawing/2014/main" id="{00000000-0008-0000-0000-000078000000}"/>
            </a:ext>
          </a:extLst>
        </xdr:cNvPr>
        <xdr:cNvSpPr txBox="1">
          <a:spLocks noChangeArrowheads="1"/>
        </xdr:cNvSpPr>
      </xdr:nvSpPr>
      <xdr:spPr bwMode="auto">
        <a:xfrm>
          <a:off x="12985750" y="1017333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22</xdr:row>
      <xdr:rowOff>0</xdr:rowOff>
    </xdr:from>
    <xdr:ext cx="94615" cy="255341"/>
    <xdr:sp macro="" textlink="">
      <xdr:nvSpPr>
        <xdr:cNvPr id="121" name="Text Box 7">
          <a:extLst>
            <a:ext uri="{FF2B5EF4-FFF2-40B4-BE49-F238E27FC236}">
              <a16:creationId xmlns:a16="http://schemas.microsoft.com/office/drawing/2014/main" id="{00000000-0008-0000-0000-000079000000}"/>
            </a:ext>
          </a:extLst>
        </xdr:cNvPr>
        <xdr:cNvSpPr txBox="1">
          <a:spLocks noChangeArrowheads="1"/>
        </xdr:cNvSpPr>
      </xdr:nvSpPr>
      <xdr:spPr bwMode="auto">
        <a:xfrm>
          <a:off x="12985750" y="102304850"/>
          <a:ext cx="94615" cy="255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22</xdr:row>
      <xdr:rowOff>0</xdr:rowOff>
    </xdr:from>
    <xdr:ext cx="94615" cy="255341"/>
    <xdr:sp macro="" textlink="">
      <xdr:nvSpPr>
        <xdr:cNvPr id="122" name="Text Box 8">
          <a:extLst>
            <a:ext uri="{FF2B5EF4-FFF2-40B4-BE49-F238E27FC236}">
              <a16:creationId xmlns:a16="http://schemas.microsoft.com/office/drawing/2014/main" id="{00000000-0008-0000-0000-00007A000000}"/>
            </a:ext>
          </a:extLst>
        </xdr:cNvPr>
        <xdr:cNvSpPr txBox="1">
          <a:spLocks noChangeArrowheads="1"/>
        </xdr:cNvSpPr>
      </xdr:nvSpPr>
      <xdr:spPr bwMode="auto">
        <a:xfrm>
          <a:off x="12985750" y="102304850"/>
          <a:ext cx="94615" cy="255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7</xdr:col>
      <xdr:colOff>312601</xdr:colOff>
      <xdr:row>0</xdr:row>
      <xdr:rowOff>75724</xdr:rowOff>
    </xdr:from>
    <xdr:to>
      <xdr:col>8</xdr:col>
      <xdr:colOff>669189</xdr:colOff>
      <xdr:row>2</xdr:row>
      <xdr:rowOff>374544</xdr:rowOff>
    </xdr:to>
    <xdr:pic>
      <xdr:nvPicPr>
        <xdr:cNvPr id="123" name="Image 122">
          <a:extLst>
            <a:ext uri="{FF2B5EF4-FFF2-40B4-BE49-F238E27FC236}">
              <a16:creationId xmlns:a16="http://schemas.microsoft.com/office/drawing/2014/main" id="{00000000-0008-0000-0000-00007B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714026" y="75724"/>
          <a:ext cx="1309088" cy="1343395"/>
        </a:xfrm>
        <a:prstGeom prst="rect">
          <a:avLst/>
        </a:prstGeom>
      </xdr:spPr>
    </xdr:pic>
    <xdr:clientData/>
  </xdr:twoCellAnchor>
  <xdr:oneCellAnchor>
    <xdr:from>
      <xdr:col>10</xdr:col>
      <xdr:colOff>0</xdr:colOff>
      <xdr:row>49</xdr:row>
      <xdr:rowOff>0</xdr:rowOff>
    </xdr:from>
    <xdr:ext cx="91440" cy="252168"/>
    <xdr:sp macro="" textlink="">
      <xdr:nvSpPr>
        <xdr:cNvPr id="124" name="Text Box 7">
          <a:extLst>
            <a:ext uri="{FF2B5EF4-FFF2-40B4-BE49-F238E27FC236}">
              <a16:creationId xmlns:a16="http://schemas.microsoft.com/office/drawing/2014/main" id="{00000000-0008-0000-0000-00007C000000}"/>
            </a:ext>
          </a:extLst>
        </xdr:cNvPr>
        <xdr:cNvSpPr txBox="1">
          <a:spLocks noChangeArrowheads="1"/>
        </xdr:cNvSpPr>
      </xdr:nvSpPr>
      <xdr:spPr bwMode="auto">
        <a:xfrm>
          <a:off x="12985750" y="1076706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49</xdr:row>
      <xdr:rowOff>0</xdr:rowOff>
    </xdr:from>
    <xdr:ext cx="91440" cy="252168"/>
    <xdr:sp macro="" textlink="">
      <xdr:nvSpPr>
        <xdr:cNvPr id="125" name="Text Box 8">
          <a:extLst>
            <a:ext uri="{FF2B5EF4-FFF2-40B4-BE49-F238E27FC236}">
              <a16:creationId xmlns:a16="http://schemas.microsoft.com/office/drawing/2014/main" id="{00000000-0008-0000-0000-00007D000000}"/>
            </a:ext>
          </a:extLst>
        </xdr:cNvPr>
        <xdr:cNvSpPr txBox="1">
          <a:spLocks noChangeArrowheads="1"/>
        </xdr:cNvSpPr>
      </xdr:nvSpPr>
      <xdr:spPr bwMode="auto">
        <a:xfrm>
          <a:off x="12985750" y="1076706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126" name="Text Box 7">
          <a:extLst>
            <a:ext uri="{FF2B5EF4-FFF2-40B4-BE49-F238E27FC236}">
              <a16:creationId xmlns:a16="http://schemas.microsoft.com/office/drawing/2014/main" id="{00000000-0008-0000-0000-00007E000000}"/>
            </a:ext>
          </a:extLst>
        </xdr:cNvPr>
        <xdr:cNvSpPr txBox="1">
          <a:spLocks noChangeArrowheads="1"/>
        </xdr:cNvSpPr>
      </xdr:nvSpPr>
      <xdr:spPr bwMode="auto">
        <a:xfrm>
          <a:off x="12985750" y="1051052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127" name="Text Box 8">
          <a:extLst>
            <a:ext uri="{FF2B5EF4-FFF2-40B4-BE49-F238E27FC236}">
              <a16:creationId xmlns:a16="http://schemas.microsoft.com/office/drawing/2014/main" id="{00000000-0008-0000-0000-00007F000000}"/>
            </a:ext>
          </a:extLst>
        </xdr:cNvPr>
        <xdr:cNvSpPr txBox="1">
          <a:spLocks noChangeArrowheads="1"/>
        </xdr:cNvSpPr>
      </xdr:nvSpPr>
      <xdr:spPr bwMode="auto">
        <a:xfrm>
          <a:off x="12985750" y="1051052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49</xdr:row>
      <xdr:rowOff>0</xdr:rowOff>
    </xdr:from>
    <xdr:ext cx="91440" cy="152400"/>
    <xdr:sp macro="" textlink="">
      <xdr:nvSpPr>
        <xdr:cNvPr id="128" name="Text Box 7">
          <a:extLst>
            <a:ext uri="{FF2B5EF4-FFF2-40B4-BE49-F238E27FC236}">
              <a16:creationId xmlns:a16="http://schemas.microsoft.com/office/drawing/2014/main" id="{00000000-0008-0000-0000-000080000000}"/>
            </a:ext>
          </a:extLst>
        </xdr:cNvPr>
        <xdr:cNvSpPr txBox="1">
          <a:spLocks noChangeArrowheads="1"/>
        </xdr:cNvSpPr>
      </xdr:nvSpPr>
      <xdr:spPr bwMode="auto">
        <a:xfrm>
          <a:off x="12985750" y="1076706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49</xdr:row>
      <xdr:rowOff>0</xdr:rowOff>
    </xdr:from>
    <xdr:ext cx="91440" cy="152400"/>
    <xdr:sp macro="" textlink="">
      <xdr:nvSpPr>
        <xdr:cNvPr id="129" name="Text Box 8">
          <a:extLst>
            <a:ext uri="{FF2B5EF4-FFF2-40B4-BE49-F238E27FC236}">
              <a16:creationId xmlns:a16="http://schemas.microsoft.com/office/drawing/2014/main" id="{00000000-0008-0000-0000-000081000000}"/>
            </a:ext>
          </a:extLst>
        </xdr:cNvPr>
        <xdr:cNvSpPr txBox="1">
          <a:spLocks noChangeArrowheads="1"/>
        </xdr:cNvSpPr>
      </xdr:nvSpPr>
      <xdr:spPr bwMode="auto">
        <a:xfrm>
          <a:off x="12985750" y="1076706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130" name="Text Box 7">
          <a:extLst>
            <a:ext uri="{FF2B5EF4-FFF2-40B4-BE49-F238E27FC236}">
              <a16:creationId xmlns:a16="http://schemas.microsoft.com/office/drawing/2014/main" id="{00000000-0008-0000-0000-000082000000}"/>
            </a:ext>
          </a:extLst>
        </xdr:cNvPr>
        <xdr:cNvSpPr txBox="1">
          <a:spLocks noChangeArrowheads="1"/>
        </xdr:cNvSpPr>
      </xdr:nvSpPr>
      <xdr:spPr bwMode="auto">
        <a:xfrm>
          <a:off x="12985750" y="1057656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131" name="Text Box 8">
          <a:extLst>
            <a:ext uri="{FF2B5EF4-FFF2-40B4-BE49-F238E27FC236}">
              <a16:creationId xmlns:a16="http://schemas.microsoft.com/office/drawing/2014/main" id="{00000000-0008-0000-0000-000083000000}"/>
            </a:ext>
          </a:extLst>
        </xdr:cNvPr>
        <xdr:cNvSpPr txBox="1">
          <a:spLocks noChangeArrowheads="1"/>
        </xdr:cNvSpPr>
      </xdr:nvSpPr>
      <xdr:spPr bwMode="auto">
        <a:xfrm>
          <a:off x="12985750" y="1057656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132" name="Text Box 7">
          <a:extLst>
            <a:ext uri="{FF2B5EF4-FFF2-40B4-BE49-F238E27FC236}">
              <a16:creationId xmlns:a16="http://schemas.microsoft.com/office/drawing/2014/main" id="{00000000-0008-0000-0000-000084000000}"/>
            </a:ext>
          </a:extLst>
        </xdr:cNvPr>
        <xdr:cNvSpPr txBox="1">
          <a:spLocks noChangeArrowheads="1"/>
        </xdr:cNvSpPr>
      </xdr:nvSpPr>
      <xdr:spPr bwMode="auto">
        <a:xfrm>
          <a:off x="12985750" y="1057656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133" name="Text Box 8">
          <a:extLst>
            <a:ext uri="{FF2B5EF4-FFF2-40B4-BE49-F238E27FC236}">
              <a16:creationId xmlns:a16="http://schemas.microsoft.com/office/drawing/2014/main" id="{00000000-0008-0000-0000-000085000000}"/>
            </a:ext>
          </a:extLst>
        </xdr:cNvPr>
        <xdr:cNvSpPr txBox="1">
          <a:spLocks noChangeArrowheads="1"/>
        </xdr:cNvSpPr>
      </xdr:nvSpPr>
      <xdr:spPr bwMode="auto">
        <a:xfrm>
          <a:off x="12985750" y="1057656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49</xdr:row>
      <xdr:rowOff>0</xdr:rowOff>
    </xdr:from>
    <xdr:ext cx="91440" cy="252168"/>
    <xdr:sp macro="" textlink="">
      <xdr:nvSpPr>
        <xdr:cNvPr id="134" name="Text Box 7">
          <a:extLst>
            <a:ext uri="{FF2B5EF4-FFF2-40B4-BE49-F238E27FC236}">
              <a16:creationId xmlns:a16="http://schemas.microsoft.com/office/drawing/2014/main" id="{00000000-0008-0000-0000-000086000000}"/>
            </a:ext>
          </a:extLst>
        </xdr:cNvPr>
        <xdr:cNvSpPr txBox="1">
          <a:spLocks noChangeArrowheads="1"/>
        </xdr:cNvSpPr>
      </xdr:nvSpPr>
      <xdr:spPr bwMode="auto">
        <a:xfrm>
          <a:off x="12985750" y="1069086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49</xdr:row>
      <xdr:rowOff>0</xdr:rowOff>
    </xdr:from>
    <xdr:ext cx="91440" cy="252168"/>
    <xdr:sp macro="" textlink="">
      <xdr:nvSpPr>
        <xdr:cNvPr id="135" name="Text Box 8">
          <a:extLst>
            <a:ext uri="{FF2B5EF4-FFF2-40B4-BE49-F238E27FC236}">
              <a16:creationId xmlns:a16="http://schemas.microsoft.com/office/drawing/2014/main" id="{00000000-0008-0000-0000-000087000000}"/>
            </a:ext>
          </a:extLst>
        </xdr:cNvPr>
        <xdr:cNvSpPr txBox="1">
          <a:spLocks noChangeArrowheads="1"/>
        </xdr:cNvSpPr>
      </xdr:nvSpPr>
      <xdr:spPr bwMode="auto">
        <a:xfrm>
          <a:off x="12985750" y="1069086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49</xdr:row>
      <xdr:rowOff>0</xdr:rowOff>
    </xdr:from>
    <xdr:ext cx="91440" cy="152400"/>
    <xdr:sp macro="" textlink="">
      <xdr:nvSpPr>
        <xdr:cNvPr id="136" name="Text Box 7">
          <a:extLst>
            <a:ext uri="{FF2B5EF4-FFF2-40B4-BE49-F238E27FC236}">
              <a16:creationId xmlns:a16="http://schemas.microsoft.com/office/drawing/2014/main" id="{00000000-0008-0000-0000-000088000000}"/>
            </a:ext>
          </a:extLst>
        </xdr:cNvPr>
        <xdr:cNvSpPr txBox="1">
          <a:spLocks noChangeArrowheads="1"/>
        </xdr:cNvSpPr>
      </xdr:nvSpPr>
      <xdr:spPr bwMode="auto">
        <a:xfrm>
          <a:off x="12985750" y="1069086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49</xdr:row>
      <xdr:rowOff>0</xdr:rowOff>
    </xdr:from>
    <xdr:ext cx="91440" cy="152400"/>
    <xdr:sp macro="" textlink="">
      <xdr:nvSpPr>
        <xdr:cNvPr id="137" name="Text Box 8">
          <a:extLst>
            <a:ext uri="{FF2B5EF4-FFF2-40B4-BE49-F238E27FC236}">
              <a16:creationId xmlns:a16="http://schemas.microsoft.com/office/drawing/2014/main" id="{00000000-0008-0000-0000-000089000000}"/>
            </a:ext>
          </a:extLst>
        </xdr:cNvPr>
        <xdr:cNvSpPr txBox="1">
          <a:spLocks noChangeArrowheads="1"/>
        </xdr:cNvSpPr>
      </xdr:nvSpPr>
      <xdr:spPr bwMode="auto">
        <a:xfrm>
          <a:off x="12985750" y="1069086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138" name="Text Box 7">
          <a:extLst>
            <a:ext uri="{FF2B5EF4-FFF2-40B4-BE49-F238E27FC236}">
              <a16:creationId xmlns:a16="http://schemas.microsoft.com/office/drawing/2014/main" id="{00000000-0008-0000-0000-00008A000000}"/>
            </a:ext>
          </a:extLst>
        </xdr:cNvPr>
        <xdr:cNvSpPr txBox="1">
          <a:spLocks noChangeArrowheads="1"/>
        </xdr:cNvSpPr>
      </xdr:nvSpPr>
      <xdr:spPr bwMode="auto">
        <a:xfrm>
          <a:off x="12985750" y="1065276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139" name="Text Box 8">
          <a:extLst>
            <a:ext uri="{FF2B5EF4-FFF2-40B4-BE49-F238E27FC236}">
              <a16:creationId xmlns:a16="http://schemas.microsoft.com/office/drawing/2014/main" id="{00000000-0008-0000-0000-00008B000000}"/>
            </a:ext>
          </a:extLst>
        </xdr:cNvPr>
        <xdr:cNvSpPr txBox="1">
          <a:spLocks noChangeArrowheads="1"/>
        </xdr:cNvSpPr>
      </xdr:nvSpPr>
      <xdr:spPr bwMode="auto">
        <a:xfrm>
          <a:off x="12985750" y="1065276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140" name="Text Box 7">
          <a:extLst>
            <a:ext uri="{FF2B5EF4-FFF2-40B4-BE49-F238E27FC236}">
              <a16:creationId xmlns:a16="http://schemas.microsoft.com/office/drawing/2014/main" id="{00000000-0008-0000-0000-00008C000000}"/>
            </a:ext>
          </a:extLst>
        </xdr:cNvPr>
        <xdr:cNvSpPr txBox="1">
          <a:spLocks noChangeArrowheads="1"/>
        </xdr:cNvSpPr>
      </xdr:nvSpPr>
      <xdr:spPr bwMode="auto">
        <a:xfrm>
          <a:off x="12985750" y="1065276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141" name="Text Box 8">
          <a:extLst>
            <a:ext uri="{FF2B5EF4-FFF2-40B4-BE49-F238E27FC236}">
              <a16:creationId xmlns:a16="http://schemas.microsoft.com/office/drawing/2014/main" id="{00000000-0008-0000-0000-00008D000000}"/>
            </a:ext>
          </a:extLst>
        </xdr:cNvPr>
        <xdr:cNvSpPr txBox="1">
          <a:spLocks noChangeArrowheads="1"/>
        </xdr:cNvSpPr>
      </xdr:nvSpPr>
      <xdr:spPr bwMode="auto">
        <a:xfrm>
          <a:off x="12985750" y="1065276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142" name="Text Box 7">
          <a:extLst>
            <a:ext uri="{FF2B5EF4-FFF2-40B4-BE49-F238E27FC236}">
              <a16:creationId xmlns:a16="http://schemas.microsoft.com/office/drawing/2014/main" id="{00000000-0008-0000-0000-00008E000000}"/>
            </a:ext>
          </a:extLst>
        </xdr:cNvPr>
        <xdr:cNvSpPr txBox="1">
          <a:spLocks noChangeArrowheads="1"/>
        </xdr:cNvSpPr>
      </xdr:nvSpPr>
      <xdr:spPr bwMode="auto">
        <a:xfrm>
          <a:off x="12985750" y="1061466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143" name="Text Box 8">
          <a:extLst>
            <a:ext uri="{FF2B5EF4-FFF2-40B4-BE49-F238E27FC236}">
              <a16:creationId xmlns:a16="http://schemas.microsoft.com/office/drawing/2014/main" id="{00000000-0008-0000-0000-00008F000000}"/>
            </a:ext>
          </a:extLst>
        </xdr:cNvPr>
        <xdr:cNvSpPr txBox="1">
          <a:spLocks noChangeArrowheads="1"/>
        </xdr:cNvSpPr>
      </xdr:nvSpPr>
      <xdr:spPr bwMode="auto">
        <a:xfrm>
          <a:off x="12985750" y="10614660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144" name="Text Box 7">
          <a:extLst>
            <a:ext uri="{FF2B5EF4-FFF2-40B4-BE49-F238E27FC236}">
              <a16:creationId xmlns:a16="http://schemas.microsoft.com/office/drawing/2014/main" id="{00000000-0008-0000-0000-000090000000}"/>
            </a:ext>
          </a:extLst>
        </xdr:cNvPr>
        <xdr:cNvSpPr txBox="1">
          <a:spLocks noChangeArrowheads="1"/>
        </xdr:cNvSpPr>
      </xdr:nvSpPr>
      <xdr:spPr bwMode="auto">
        <a:xfrm>
          <a:off x="12985750" y="1061466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145" name="Text Box 8">
          <a:extLst>
            <a:ext uri="{FF2B5EF4-FFF2-40B4-BE49-F238E27FC236}">
              <a16:creationId xmlns:a16="http://schemas.microsoft.com/office/drawing/2014/main" id="{00000000-0008-0000-0000-000091000000}"/>
            </a:ext>
          </a:extLst>
        </xdr:cNvPr>
        <xdr:cNvSpPr txBox="1">
          <a:spLocks noChangeArrowheads="1"/>
        </xdr:cNvSpPr>
      </xdr:nvSpPr>
      <xdr:spPr bwMode="auto">
        <a:xfrm>
          <a:off x="12985750" y="10614660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146" name="Text Box 7">
          <a:extLst>
            <a:ext uri="{FF2B5EF4-FFF2-40B4-BE49-F238E27FC236}">
              <a16:creationId xmlns:a16="http://schemas.microsoft.com/office/drawing/2014/main" id="{00000000-0008-0000-0000-000092000000}"/>
            </a:ext>
          </a:extLst>
        </xdr:cNvPr>
        <xdr:cNvSpPr txBox="1">
          <a:spLocks noChangeArrowheads="1"/>
        </xdr:cNvSpPr>
      </xdr:nvSpPr>
      <xdr:spPr bwMode="auto">
        <a:xfrm>
          <a:off x="12985750" y="105435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147" name="Text Box 8">
          <a:extLst>
            <a:ext uri="{FF2B5EF4-FFF2-40B4-BE49-F238E27FC236}">
              <a16:creationId xmlns:a16="http://schemas.microsoft.com/office/drawing/2014/main" id="{00000000-0008-0000-0000-000093000000}"/>
            </a:ext>
          </a:extLst>
        </xdr:cNvPr>
        <xdr:cNvSpPr txBox="1">
          <a:spLocks noChangeArrowheads="1"/>
        </xdr:cNvSpPr>
      </xdr:nvSpPr>
      <xdr:spPr bwMode="auto">
        <a:xfrm>
          <a:off x="12985750" y="1054354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258518"/>
    <xdr:sp macro="" textlink="">
      <xdr:nvSpPr>
        <xdr:cNvPr id="149" name="Text Box 7">
          <a:extLst>
            <a:ext uri="{FF2B5EF4-FFF2-40B4-BE49-F238E27FC236}">
              <a16:creationId xmlns:a16="http://schemas.microsoft.com/office/drawing/2014/main" id="{00000000-0008-0000-0000-000095000000}"/>
            </a:ext>
          </a:extLst>
        </xdr:cNvPr>
        <xdr:cNvSpPr txBox="1">
          <a:spLocks noChangeArrowheads="1"/>
        </xdr:cNvSpPr>
      </xdr:nvSpPr>
      <xdr:spPr bwMode="auto">
        <a:xfrm>
          <a:off x="12985750" y="112591850"/>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258518"/>
    <xdr:sp macro="" textlink="">
      <xdr:nvSpPr>
        <xdr:cNvPr id="150" name="Text Box 8">
          <a:extLst>
            <a:ext uri="{FF2B5EF4-FFF2-40B4-BE49-F238E27FC236}">
              <a16:creationId xmlns:a16="http://schemas.microsoft.com/office/drawing/2014/main" id="{00000000-0008-0000-0000-000096000000}"/>
            </a:ext>
          </a:extLst>
        </xdr:cNvPr>
        <xdr:cNvSpPr txBox="1">
          <a:spLocks noChangeArrowheads="1"/>
        </xdr:cNvSpPr>
      </xdr:nvSpPr>
      <xdr:spPr bwMode="auto">
        <a:xfrm>
          <a:off x="12985750" y="112591850"/>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252168"/>
    <xdr:sp macro="" textlink="">
      <xdr:nvSpPr>
        <xdr:cNvPr id="151" name="Text Box 7">
          <a:extLst>
            <a:ext uri="{FF2B5EF4-FFF2-40B4-BE49-F238E27FC236}">
              <a16:creationId xmlns:a16="http://schemas.microsoft.com/office/drawing/2014/main" id="{00000000-0008-0000-0000-000097000000}"/>
            </a:ext>
          </a:extLst>
        </xdr:cNvPr>
        <xdr:cNvSpPr txBox="1">
          <a:spLocks noChangeArrowheads="1"/>
        </xdr:cNvSpPr>
      </xdr:nvSpPr>
      <xdr:spPr bwMode="auto">
        <a:xfrm>
          <a:off x="12985750" y="1122743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252168"/>
    <xdr:sp macro="" textlink="">
      <xdr:nvSpPr>
        <xdr:cNvPr id="152" name="Text Box 8">
          <a:extLst>
            <a:ext uri="{FF2B5EF4-FFF2-40B4-BE49-F238E27FC236}">
              <a16:creationId xmlns:a16="http://schemas.microsoft.com/office/drawing/2014/main" id="{00000000-0008-0000-0000-000098000000}"/>
            </a:ext>
          </a:extLst>
        </xdr:cNvPr>
        <xdr:cNvSpPr txBox="1">
          <a:spLocks noChangeArrowheads="1"/>
        </xdr:cNvSpPr>
      </xdr:nvSpPr>
      <xdr:spPr bwMode="auto">
        <a:xfrm>
          <a:off x="12985750" y="1122743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153" name="Text Box 7">
          <a:extLst>
            <a:ext uri="{FF2B5EF4-FFF2-40B4-BE49-F238E27FC236}">
              <a16:creationId xmlns:a16="http://schemas.microsoft.com/office/drawing/2014/main" id="{00000000-0008-0000-0000-000099000000}"/>
            </a:ext>
          </a:extLst>
        </xdr:cNvPr>
        <xdr:cNvSpPr txBox="1">
          <a:spLocks noChangeArrowheads="1"/>
        </xdr:cNvSpPr>
      </xdr:nvSpPr>
      <xdr:spPr bwMode="auto">
        <a:xfrm>
          <a:off x="12985750" y="112274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154" name="Text Box 8">
          <a:extLst>
            <a:ext uri="{FF2B5EF4-FFF2-40B4-BE49-F238E27FC236}">
              <a16:creationId xmlns:a16="http://schemas.microsoft.com/office/drawing/2014/main" id="{00000000-0008-0000-0000-00009A000000}"/>
            </a:ext>
          </a:extLst>
        </xdr:cNvPr>
        <xdr:cNvSpPr txBox="1">
          <a:spLocks noChangeArrowheads="1"/>
        </xdr:cNvSpPr>
      </xdr:nvSpPr>
      <xdr:spPr bwMode="auto">
        <a:xfrm>
          <a:off x="12985750" y="112274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155" name="Text Box 7">
          <a:extLst>
            <a:ext uri="{FF2B5EF4-FFF2-40B4-BE49-F238E27FC236}">
              <a16:creationId xmlns:a16="http://schemas.microsoft.com/office/drawing/2014/main" id="{00000000-0008-0000-0000-00009B000000}"/>
            </a:ext>
          </a:extLst>
        </xdr:cNvPr>
        <xdr:cNvSpPr txBox="1">
          <a:spLocks noChangeArrowheads="1"/>
        </xdr:cNvSpPr>
      </xdr:nvSpPr>
      <xdr:spPr bwMode="auto">
        <a:xfrm>
          <a:off x="12985750" y="112274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156" name="Text Box 8">
          <a:extLst>
            <a:ext uri="{FF2B5EF4-FFF2-40B4-BE49-F238E27FC236}">
              <a16:creationId xmlns:a16="http://schemas.microsoft.com/office/drawing/2014/main" id="{00000000-0008-0000-0000-00009C000000}"/>
            </a:ext>
          </a:extLst>
        </xdr:cNvPr>
        <xdr:cNvSpPr txBox="1">
          <a:spLocks noChangeArrowheads="1"/>
        </xdr:cNvSpPr>
      </xdr:nvSpPr>
      <xdr:spPr bwMode="auto">
        <a:xfrm>
          <a:off x="12985750" y="112274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157" name="Text Box 7">
          <a:extLst>
            <a:ext uri="{FF2B5EF4-FFF2-40B4-BE49-F238E27FC236}">
              <a16:creationId xmlns:a16="http://schemas.microsoft.com/office/drawing/2014/main" id="{00000000-0008-0000-0000-00009D000000}"/>
            </a:ext>
          </a:extLst>
        </xdr:cNvPr>
        <xdr:cNvSpPr txBox="1">
          <a:spLocks noChangeArrowheads="1"/>
        </xdr:cNvSpPr>
      </xdr:nvSpPr>
      <xdr:spPr bwMode="auto">
        <a:xfrm>
          <a:off x="12985750" y="112274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158" name="Text Box 8">
          <a:extLst>
            <a:ext uri="{FF2B5EF4-FFF2-40B4-BE49-F238E27FC236}">
              <a16:creationId xmlns:a16="http://schemas.microsoft.com/office/drawing/2014/main" id="{00000000-0008-0000-0000-00009E000000}"/>
            </a:ext>
          </a:extLst>
        </xdr:cNvPr>
        <xdr:cNvSpPr txBox="1">
          <a:spLocks noChangeArrowheads="1"/>
        </xdr:cNvSpPr>
      </xdr:nvSpPr>
      <xdr:spPr bwMode="auto">
        <a:xfrm>
          <a:off x="12985750" y="112274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2"/>
    <xdr:sp macro="" textlink="">
      <xdr:nvSpPr>
        <xdr:cNvPr id="159" name="Text Box 7">
          <a:extLst>
            <a:ext uri="{FF2B5EF4-FFF2-40B4-BE49-F238E27FC236}">
              <a16:creationId xmlns:a16="http://schemas.microsoft.com/office/drawing/2014/main" id="{00000000-0008-0000-0000-00009F000000}"/>
            </a:ext>
          </a:extLst>
        </xdr:cNvPr>
        <xdr:cNvSpPr txBox="1">
          <a:spLocks noChangeArrowheads="1"/>
        </xdr:cNvSpPr>
      </xdr:nvSpPr>
      <xdr:spPr bwMode="auto">
        <a:xfrm>
          <a:off x="12985750" y="1125918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2"/>
    <xdr:sp macro="" textlink="">
      <xdr:nvSpPr>
        <xdr:cNvPr id="160" name="Text Box 8">
          <a:extLst>
            <a:ext uri="{FF2B5EF4-FFF2-40B4-BE49-F238E27FC236}">
              <a16:creationId xmlns:a16="http://schemas.microsoft.com/office/drawing/2014/main" id="{00000000-0008-0000-0000-0000A0000000}"/>
            </a:ext>
          </a:extLst>
        </xdr:cNvPr>
        <xdr:cNvSpPr txBox="1">
          <a:spLocks noChangeArrowheads="1"/>
        </xdr:cNvSpPr>
      </xdr:nvSpPr>
      <xdr:spPr bwMode="auto">
        <a:xfrm>
          <a:off x="12985750" y="1125918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161" name="Text Box 7">
          <a:extLst>
            <a:ext uri="{FF2B5EF4-FFF2-40B4-BE49-F238E27FC236}">
              <a16:creationId xmlns:a16="http://schemas.microsoft.com/office/drawing/2014/main" id="{00000000-0008-0000-0000-0000A1000000}"/>
            </a:ext>
          </a:extLst>
        </xdr:cNvPr>
        <xdr:cNvSpPr txBox="1">
          <a:spLocks noChangeArrowheads="1"/>
        </xdr:cNvSpPr>
      </xdr:nvSpPr>
      <xdr:spPr bwMode="auto">
        <a:xfrm>
          <a:off x="12985750" y="112274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162" name="Text Box 8">
          <a:extLst>
            <a:ext uri="{FF2B5EF4-FFF2-40B4-BE49-F238E27FC236}">
              <a16:creationId xmlns:a16="http://schemas.microsoft.com/office/drawing/2014/main" id="{00000000-0008-0000-0000-0000A2000000}"/>
            </a:ext>
          </a:extLst>
        </xdr:cNvPr>
        <xdr:cNvSpPr txBox="1">
          <a:spLocks noChangeArrowheads="1"/>
        </xdr:cNvSpPr>
      </xdr:nvSpPr>
      <xdr:spPr bwMode="auto">
        <a:xfrm>
          <a:off x="12985750" y="112274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163" name="Text Box 7">
          <a:extLst>
            <a:ext uri="{FF2B5EF4-FFF2-40B4-BE49-F238E27FC236}">
              <a16:creationId xmlns:a16="http://schemas.microsoft.com/office/drawing/2014/main" id="{00000000-0008-0000-0000-0000A3000000}"/>
            </a:ext>
          </a:extLst>
        </xdr:cNvPr>
        <xdr:cNvSpPr txBox="1">
          <a:spLocks noChangeArrowheads="1"/>
        </xdr:cNvSpPr>
      </xdr:nvSpPr>
      <xdr:spPr bwMode="auto">
        <a:xfrm>
          <a:off x="12985750" y="112274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164" name="Text Box 8">
          <a:extLst>
            <a:ext uri="{FF2B5EF4-FFF2-40B4-BE49-F238E27FC236}">
              <a16:creationId xmlns:a16="http://schemas.microsoft.com/office/drawing/2014/main" id="{00000000-0008-0000-0000-0000A4000000}"/>
            </a:ext>
          </a:extLst>
        </xdr:cNvPr>
        <xdr:cNvSpPr txBox="1">
          <a:spLocks noChangeArrowheads="1"/>
        </xdr:cNvSpPr>
      </xdr:nvSpPr>
      <xdr:spPr bwMode="auto">
        <a:xfrm>
          <a:off x="12985750" y="112274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165" name="Text Box 7">
          <a:extLst>
            <a:ext uri="{FF2B5EF4-FFF2-40B4-BE49-F238E27FC236}">
              <a16:creationId xmlns:a16="http://schemas.microsoft.com/office/drawing/2014/main" id="{00000000-0008-0000-0000-0000A5000000}"/>
            </a:ext>
          </a:extLst>
        </xdr:cNvPr>
        <xdr:cNvSpPr txBox="1">
          <a:spLocks noChangeArrowheads="1"/>
        </xdr:cNvSpPr>
      </xdr:nvSpPr>
      <xdr:spPr bwMode="auto">
        <a:xfrm>
          <a:off x="12985750" y="112274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166" name="Text Box 8">
          <a:extLst>
            <a:ext uri="{FF2B5EF4-FFF2-40B4-BE49-F238E27FC236}">
              <a16:creationId xmlns:a16="http://schemas.microsoft.com/office/drawing/2014/main" id="{00000000-0008-0000-0000-0000A6000000}"/>
            </a:ext>
          </a:extLst>
        </xdr:cNvPr>
        <xdr:cNvSpPr txBox="1">
          <a:spLocks noChangeArrowheads="1"/>
        </xdr:cNvSpPr>
      </xdr:nvSpPr>
      <xdr:spPr bwMode="auto">
        <a:xfrm>
          <a:off x="12985750" y="112274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167" name="Text Box 7">
          <a:extLst>
            <a:ext uri="{FF2B5EF4-FFF2-40B4-BE49-F238E27FC236}">
              <a16:creationId xmlns:a16="http://schemas.microsoft.com/office/drawing/2014/main" id="{00000000-0008-0000-0000-0000A7000000}"/>
            </a:ext>
          </a:extLst>
        </xdr:cNvPr>
        <xdr:cNvSpPr txBox="1">
          <a:spLocks noChangeArrowheads="1"/>
        </xdr:cNvSpPr>
      </xdr:nvSpPr>
      <xdr:spPr bwMode="auto">
        <a:xfrm>
          <a:off x="12985750" y="112274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168" name="Text Box 8">
          <a:extLst>
            <a:ext uri="{FF2B5EF4-FFF2-40B4-BE49-F238E27FC236}">
              <a16:creationId xmlns:a16="http://schemas.microsoft.com/office/drawing/2014/main" id="{00000000-0008-0000-0000-0000A8000000}"/>
            </a:ext>
          </a:extLst>
        </xdr:cNvPr>
        <xdr:cNvSpPr txBox="1">
          <a:spLocks noChangeArrowheads="1"/>
        </xdr:cNvSpPr>
      </xdr:nvSpPr>
      <xdr:spPr bwMode="auto">
        <a:xfrm>
          <a:off x="12985750" y="112274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169" name="Text Box 7">
          <a:extLst>
            <a:ext uri="{FF2B5EF4-FFF2-40B4-BE49-F238E27FC236}">
              <a16:creationId xmlns:a16="http://schemas.microsoft.com/office/drawing/2014/main" id="{00000000-0008-0000-0000-0000A9000000}"/>
            </a:ext>
          </a:extLst>
        </xdr:cNvPr>
        <xdr:cNvSpPr txBox="1">
          <a:spLocks noChangeArrowheads="1"/>
        </xdr:cNvSpPr>
      </xdr:nvSpPr>
      <xdr:spPr bwMode="auto">
        <a:xfrm>
          <a:off x="12985750" y="112274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170" name="Text Box 8">
          <a:extLst>
            <a:ext uri="{FF2B5EF4-FFF2-40B4-BE49-F238E27FC236}">
              <a16:creationId xmlns:a16="http://schemas.microsoft.com/office/drawing/2014/main" id="{00000000-0008-0000-0000-0000AA000000}"/>
            </a:ext>
          </a:extLst>
        </xdr:cNvPr>
        <xdr:cNvSpPr txBox="1">
          <a:spLocks noChangeArrowheads="1"/>
        </xdr:cNvSpPr>
      </xdr:nvSpPr>
      <xdr:spPr bwMode="auto">
        <a:xfrm>
          <a:off x="12985750" y="1122743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10"/>
    <xdr:sp macro="" textlink="">
      <xdr:nvSpPr>
        <xdr:cNvPr id="171" name="Text Box 7">
          <a:extLst>
            <a:ext uri="{FF2B5EF4-FFF2-40B4-BE49-F238E27FC236}">
              <a16:creationId xmlns:a16="http://schemas.microsoft.com/office/drawing/2014/main" id="{00000000-0008-0000-0000-0000AB000000}"/>
            </a:ext>
          </a:extLst>
        </xdr:cNvPr>
        <xdr:cNvSpPr txBox="1">
          <a:spLocks noChangeArrowheads="1"/>
        </xdr:cNvSpPr>
      </xdr:nvSpPr>
      <xdr:spPr bwMode="auto">
        <a:xfrm>
          <a:off x="12985750" y="11227435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10"/>
    <xdr:sp macro="" textlink="">
      <xdr:nvSpPr>
        <xdr:cNvPr id="172" name="Text Box 8">
          <a:extLst>
            <a:ext uri="{FF2B5EF4-FFF2-40B4-BE49-F238E27FC236}">
              <a16:creationId xmlns:a16="http://schemas.microsoft.com/office/drawing/2014/main" id="{00000000-0008-0000-0000-0000AC000000}"/>
            </a:ext>
          </a:extLst>
        </xdr:cNvPr>
        <xdr:cNvSpPr txBox="1">
          <a:spLocks noChangeArrowheads="1"/>
        </xdr:cNvSpPr>
      </xdr:nvSpPr>
      <xdr:spPr bwMode="auto">
        <a:xfrm>
          <a:off x="12985750" y="11227435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152400"/>
    <xdr:sp macro="" textlink="">
      <xdr:nvSpPr>
        <xdr:cNvPr id="173" name="Text Box 7">
          <a:extLst>
            <a:ext uri="{FF2B5EF4-FFF2-40B4-BE49-F238E27FC236}">
              <a16:creationId xmlns:a16="http://schemas.microsoft.com/office/drawing/2014/main" id="{00000000-0008-0000-0000-0000AD000000}"/>
            </a:ext>
          </a:extLst>
        </xdr:cNvPr>
        <xdr:cNvSpPr txBox="1">
          <a:spLocks noChangeArrowheads="1"/>
        </xdr:cNvSpPr>
      </xdr:nvSpPr>
      <xdr:spPr bwMode="auto">
        <a:xfrm>
          <a:off x="12985750" y="1122743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152400"/>
    <xdr:sp macro="" textlink="">
      <xdr:nvSpPr>
        <xdr:cNvPr id="174" name="Text Box 8">
          <a:extLst>
            <a:ext uri="{FF2B5EF4-FFF2-40B4-BE49-F238E27FC236}">
              <a16:creationId xmlns:a16="http://schemas.microsoft.com/office/drawing/2014/main" id="{00000000-0008-0000-0000-0000AE000000}"/>
            </a:ext>
          </a:extLst>
        </xdr:cNvPr>
        <xdr:cNvSpPr txBox="1">
          <a:spLocks noChangeArrowheads="1"/>
        </xdr:cNvSpPr>
      </xdr:nvSpPr>
      <xdr:spPr bwMode="auto">
        <a:xfrm>
          <a:off x="12985750" y="1122743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09"/>
    <xdr:sp macro="" textlink="">
      <xdr:nvSpPr>
        <xdr:cNvPr id="175" name="Text Box 7">
          <a:extLst>
            <a:ext uri="{FF2B5EF4-FFF2-40B4-BE49-F238E27FC236}">
              <a16:creationId xmlns:a16="http://schemas.microsoft.com/office/drawing/2014/main" id="{00000000-0008-0000-0000-0000AF000000}"/>
            </a:ext>
          </a:extLst>
        </xdr:cNvPr>
        <xdr:cNvSpPr txBox="1">
          <a:spLocks noChangeArrowheads="1"/>
        </xdr:cNvSpPr>
      </xdr:nvSpPr>
      <xdr:spPr bwMode="auto">
        <a:xfrm>
          <a:off x="12985750" y="1122743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09"/>
    <xdr:sp macro="" textlink="">
      <xdr:nvSpPr>
        <xdr:cNvPr id="176" name="Text Box 8">
          <a:extLst>
            <a:ext uri="{FF2B5EF4-FFF2-40B4-BE49-F238E27FC236}">
              <a16:creationId xmlns:a16="http://schemas.microsoft.com/office/drawing/2014/main" id="{00000000-0008-0000-0000-0000B0000000}"/>
            </a:ext>
          </a:extLst>
        </xdr:cNvPr>
        <xdr:cNvSpPr txBox="1">
          <a:spLocks noChangeArrowheads="1"/>
        </xdr:cNvSpPr>
      </xdr:nvSpPr>
      <xdr:spPr bwMode="auto">
        <a:xfrm>
          <a:off x="12985750" y="1122743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152400"/>
    <xdr:sp macro="" textlink="">
      <xdr:nvSpPr>
        <xdr:cNvPr id="177" name="Text Box 7">
          <a:extLst>
            <a:ext uri="{FF2B5EF4-FFF2-40B4-BE49-F238E27FC236}">
              <a16:creationId xmlns:a16="http://schemas.microsoft.com/office/drawing/2014/main" id="{00000000-0008-0000-0000-0000B1000000}"/>
            </a:ext>
          </a:extLst>
        </xdr:cNvPr>
        <xdr:cNvSpPr txBox="1">
          <a:spLocks noChangeArrowheads="1"/>
        </xdr:cNvSpPr>
      </xdr:nvSpPr>
      <xdr:spPr bwMode="auto">
        <a:xfrm>
          <a:off x="12985750" y="1122743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152400"/>
    <xdr:sp macro="" textlink="">
      <xdr:nvSpPr>
        <xdr:cNvPr id="178" name="Text Box 8">
          <a:extLst>
            <a:ext uri="{FF2B5EF4-FFF2-40B4-BE49-F238E27FC236}">
              <a16:creationId xmlns:a16="http://schemas.microsoft.com/office/drawing/2014/main" id="{00000000-0008-0000-0000-0000B2000000}"/>
            </a:ext>
          </a:extLst>
        </xdr:cNvPr>
        <xdr:cNvSpPr txBox="1">
          <a:spLocks noChangeArrowheads="1"/>
        </xdr:cNvSpPr>
      </xdr:nvSpPr>
      <xdr:spPr bwMode="auto">
        <a:xfrm>
          <a:off x="12985750" y="1122743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4"/>
    <xdr:sp macro="" textlink="">
      <xdr:nvSpPr>
        <xdr:cNvPr id="179" name="Text Box 7">
          <a:extLst>
            <a:ext uri="{FF2B5EF4-FFF2-40B4-BE49-F238E27FC236}">
              <a16:creationId xmlns:a16="http://schemas.microsoft.com/office/drawing/2014/main" id="{00000000-0008-0000-0000-0000B3000000}"/>
            </a:ext>
          </a:extLst>
        </xdr:cNvPr>
        <xdr:cNvSpPr txBox="1">
          <a:spLocks noChangeArrowheads="1"/>
        </xdr:cNvSpPr>
      </xdr:nvSpPr>
      <xdr:spPr bwMode="auto">
        <a:xfrm>
          <a:off x="12985750" y="1125918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4"/>
    <xdr:sp macro="" textlink="">
      <xdr:nvSpPr>
        <xdr:cNvPr id="180" name="Text Box 8">
          <a:extLst>
            <a:ext uri="{FF2B5EF4-FFF2-40B4-BE49-F238E27FC236}">
              <a16:creationId xmlns:a16="http://schemas.microsoft.com/office/drawing/2014/main" id="{00000000-0008-0000-0000-0000B4000000}"/>
            </a:ext>
          </a:extLst>
        </xdr:cNvPr>
        <xdr:cNvSpPr txBox="1">
          <a:spLocks noChangeArrowheads="1"/>
        </xdr:cNvSpPr>
      </xdr:nvSpPr>
      <xdr:spPr bwMode="auto">
        <a:xfrm>
          <a:off x="12985750" y="1125918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255343"/>
    <xdr:sp macro="" textlink="">
      <xdr:nvSpPr>
        <xdr:cNvPr id="181" name="Text Box 7">
          <a:extLst>
            <a:ext uri="{FF2B5EF4-FFF2-40B4-BE49-F238E27FC236}">
              <a16:creationId xmlns:a16="http://schemas.microsoft.com/office/drawing/2014/main" id="{00000000-0008-0000-0000-0000B5000000}"/>
            </a:ext>
          </a:extLst>
        </xdr:cNvPr>
        <xdr:cNvSpPr txBox="1">
          <a:spLocks noChangeArrowheads="1"/>
        </xdr:cNvSpPr>
      </xdr:nvSpPr>
      <xdr:spPr bwMode="auto">
        <a:xfrm>
          <a:off x="12985750" y="112591850"/>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255343"/>
    <xdr:sp macro="" textlink="">
      <xdr:nvSpPr>
        <xdr:cNvPr id="182" name="Text Box 8">
          <a:extLst>
            <a:ext uri="{FF2B5EF4-FFF2-40B4-BE49-F238E27FC236}">
              <a16:creationId xmlns:a16="http://schemas.microsoft.com/office/drawing/2014/main" id="{00000000-0008-0000-0000-0000B6000000}"/>
            </a:ext>
          </a:extLst>
        </xdr:cNvPr>
        <xdr:cNvSpPr txBox="1">
          <a:spLocks noChangeArrowheads="1"/>
        </xdr:cNvSpPr>
      </xdr:nvSpPr>
      <xdr:spPr bwMode="auto">
        <a:xfrm>
          <a:off x="12985750" y="112591850"/>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183" name="Text Box 7">
          <a:extLst>
            <a:ext uri="{FF2B5EF4-FFF2-40B4-BE49-F238E27FC236}">
              <a16:creationId xmlns:a16="http://schemas.microsoft.com/office/drawing/2014/main" id="{00000000-0008-0000-0000-0000B7000000}"/>
            </a:ext>
          </a:extLst>
        </xdr:cNvPr>
        <xdr:cNvSpPr txBox="1">
          <a:spLocks noChangeArrowheads="1"/>
        </xdr:cNvSpPr>
      </xdr:nvSpPr>
      <xdr:spPr bwMode="auto">
        <a:xfrm>
          <a:off x="12985750" y="112274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184" name="Text Box 8">
          <a:extLst>
            <a:ext uri="{FF2B5EF4-FFF2-40B4-BE49-F238E27FC236}">
              <a16:creationId xmlns:a16="http://schemas.microsoft.com/office/drawing/2014/main" id="{00000000-0008-0000-0000-0000B8000000}"/>
            </a:ext>
          </a:extLst>
        </xdr:cNvPr>
        <xdr:cNvSpPr txBox="1">
          <a:spLocks noChangeArrowheads="1"/>
        </xdr:cNvSpPr>
      </xdr:nvSpPr>
      <xdr:spPr bwMode="auto">
        <a:xfrm>
          <a:off x="12985750" y="112274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2"/>
    <xdr:sp macro="" textlink="">
      <xdr:nvSpPr>
        <xdr:cNvPr id="185" name="Text Box 7">
          <a:extLst>
            <a:ext uri="{FF2B5EF4-FFF2-40B4-BE49-F238E27FC236}">
              <a16:creationId xmlns:a16="http://schemas.microsoft.com/office/drawing/2014/main" id="{00000000-0008-0000-0000-0000B9000000}"/>
            </a:ext>
          </a:extLst>
        </xdr:cNvPr>
        <xdr:cNvSpPr txBox="1">
          <a:spLocks noChangeArrowheads="1"/>
        </xdr:cNvSpPr>
      </xdr:nvSpPr>
      <xdr:spPr bwMode="auto">
        <a:xfrm>
          <a:off x="12985750" y="1125918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2"/>
    <xdr:sp macro="" textlink="">
      <xdr:nvSpPr>
        <xdr:cNvPr id="186" name="Text Box 8">
          <a:extLst>
            <a:ext uri="{FF2B5EF4-FFF2-40B4-BE49-F238E27FC236}">
              <a16:creationId xmlns:a16="http://schemas.microsoft.com/office/drawing/2014/main" id="{00000000-0008-0000-0000-0000BA000000}"/>
            </a:ext>
          </a:extLst>
        </xdr:cNvPr>
        <xdr:cNvSpPr txBox="1">
          <a:spLocks noChangeArrowheads="1"/>
        </xdr:cNvSpPr>
      </xdr:nvSpPr>
      <xdr:spPr bwMode="auto">
        <a:xfrm>
          <a:off x="12985750" y="1125918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187" name="Text Box 7">
          <a:extLst>
            <a:ext uri="{FF2B5EF4-FFF2-40B4-BE49-F238E27FC236}">
              <a16:creationId xmlns:a16="http://schemas.microsoft.com/office/drawing/2014/main" id="{00000000-0008-0000-0000-0000BB000000}"/>
            </a:ext>
          </a:extLst>
        </xdr:cNvPr>
        <xdr:cNvSpPr txBox="1">
          <a:spLocks noChangeArrowheads="1"/>
        </xdr:cNvSpPr>
      </xdr:nvSpPr>
      <xdr:spPr bwMode="auto">
        <a:xfrm>
          <a:off x="12985750" y="112274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188" name="Text Box 8">
          <a:extLst>
            <a:ext uri="{FF2B5EF4-FFF2-40B4-BE49-F238E27FC236}">
              <a16:creationId xmlns:a16="http://schemas.microsoft.com/office/drawing/2014/main" id="{00000000-0008-0000-0000-0000BC000000}"/>
            </a:ext>
          </a:extLst>
        </xdr:cNvPr>
        <xdr:cNvSpPr txBox="1">
          <a:spLocks noChangeArrowheads="1"/>
        </xdr:cNvSpPr>
      </xdr:nvSpPr>
      <xdr:spPr bwMode="auto">
        <a:xfrm>
          <a:off x="12985750" y="112274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189" name="Text Box 7">
          <a:extLst>
            <a:ext uri="{FF2B5EF4-FFF2-40B4-BE49-F238E27FC236}">
              <a16:creationId xmlns:a16="http://schemas.microsoft.com/office/drawing/2014/main" id="{00000000-0008-0000-0000-0000BD000000}"/>
            </a:ext>
          </a:extLst>
        </xdr:cNvPr>
        <xdr:cNvSpPr txBox="1">
          <a:spLocks noChangeArrowheads="1"/>
        </xdr:cNvSpPr>
      </xdr:nvSpPr>
      <xdr:spPr bwMode="auto">
        <a:xfrm>
          <a:off x="12985750" y="112274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190" name="Text Box 8">
          <a:extLst>
            <a:ext uri="{FF2B5EF4-FFF2-40B4-BE49-F238E27FC236}">
              <a16:creationId xmlns:a16="http://schemas.microsoft.com/office/drawing/2014/main" id="{00000000-0008-0000-0000-0000BE000000}"/>
            </a:ext>
          </a:extLst>
        </xdr:cNvPr>
        <xdr:cNvSpPr txBox="1">
          <a:spLocks noChangeArrowheads="1"/>
        </xdr:cNvSpPr>
      </xdr:nvSpPr>
      <xdr:spPr bwMode="auto">
        <a:xfrm>
          <a:off x="12985750" y="112274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191" name="Text Box 7">
          <a:extLst>
            <a:ext uri="{FF2B5EF4-FFF2-40B4-BE49-F238E27FC236}">
              <a16:creationId xmlns:a16="http://schemas.microsoft.com/office/drawing/2014/main" id="{00000000-0008-0000-0000-0000BF000000}"/>
            </a:ext>
          </a:extLst>
        </xdr:cNvPr>
        <xdr:cNvSpPr txBox="1">
          <a:spLocks noChangeArrowheads="1"/>
        </xdr:cNvSpPr>
      </xdr:nvSpPr>
      <xdr:spPr bwMode="auto">
        <a:xfrm>
          <a:off x="12985750" y="112274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192" name="Text Box 8">
          <a:extLst>
            <a:ext uri="{FF2B5EF4-FFF2-40B4-BE49-F238E27FC236}">
              <a16:creationId xmlns:a16="http://schemas.microsoft.com/office/drawing/2014/main" id="{00000000-0008-0000-0000-0000C0000000}"/>
            </a:ext>
          </a:extLst>
        </xdr:cNvPr>
        <xdr:cNvSpPr txBox="1">
          <a:spLocks noChangeArrowheads="1"/>
        </xdr:cNvSpPr>
      </xdr:nvSpPr>
      <xdr:spPr bwMode="auto">
        <a:xfrm>
          <a:off x="12985750" y="112274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193" name="Text Box 7">
          <a:extLst>
            <a:ext uri="{FF2B5EF4-FFF2-40B4-BE49-F238E27FC236}">
              <a16:creationId xmlns:a16="http://schemas.microsoft.com/office/drawing/2014/main" id="{00000000-0008-0000-0000-0000C1000000}"/>
            </a:ext>
          </a:extLst>
        </xdr:cNvPr>
        <xdr:cNvSpPr txBox="1">
          <a:spLocks noChangeArrowheads="1"/>
        </xdr:cNvSpPr>
      </xdr:nvSpPr>
      <xdr:spPr bwMode="auto">
        <a:xfrm>
          <a:off x="12985750" y="112274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194" name="Text Box 8">
          <a:extLst>
            <a:ext uri="{FF2B5EF4-FFF2-40B4-BE49-F238E27FC236}">
              <a16:creationId xmlns:a16="http://schemas.microsoft.com/office/drawing/2014/main" id="{00000000-0008-0000-0000-0000C2000000}"/>
            </a:ext>
          </a:extLst>
        </xdr:cNvPr>
        <xdr:cNvSpPr txBox="1">
          <a:spLocks noChangeArrowheads="1"/>
        </xdr:cNvSpPr>
      </xdr:nvSpPr>
      <xdr:spPr bwMode="auto">
        <a:xfrm>
          <a:off x="12985750" y="112274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4635"/>
    <xdr:sp macro="" textlink="">
      <xdr:nvSpPr>
        <xdr:cNvPr id="195" name="Text Box 7">
          <a:extLst>
            <a:ext uri="{FF2B5EF4-FFF2-40B4-BE49-F238E27FC236}">
              <a16:creationId xmlns:a16="http://schemas.microsoft.com/office/drawing/2014/main" id="{00000000-0008-0000-0000-0000C3000000}"/>
            </a:ext>
          </a:extLst>
        </xdr:cNvPr>
        <xdr:cNvSpPr txBox="1">
          <a:spLocks noChangeArrowheads="1"/>
        </xdr:cNvSpPr>
      </xdr:nvSpPr>
      <xdr:spPr bwMode="auto">
        <a:xfrm>
          <a:off x="12985750" y="11227435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4635"/>
    <xdr:sp macro="" textlink="">
      <xdr:nvSpPr>
        <xdr:cNvPr id="196" name="Text Box 8">
          <a:extLst>
            <a:ext uri="{FF2B5EF4-FFF2-40B4-BE49-F238E27FC236}">
              <a16:creationId xmlns:a16="http://schemas.microsoft.com/office/drawing/2014/main" id="{00000000-0008-0000-0000-0000C4000000}"/>
            </a:ext>
          </a:extLst>
        </xdr:cNvPr>
        <xdr:cNvSpPr txBox="1">
          <a:spLocks noChangeArrowheads="1"/>
        </xdr:cNvSpPr>
      </xdr:nvSpPr>
      <xdr:spPr bwMode="auto">
        <a:xfrm>
          <a:off x="12985750" y="11227435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09"/>
    <xdr:sp macro="" textlink="">
      <xdr:nvSpPr>
        <xdr:cNvPr id="197" name="Text Box 7">
          <a:extLst>
            <a:ext uri="{FF2B5EF4-FFF2-40B4-BE49-F238E27FC236}">
              <a16:creationId xmlns:a16="http://schemas.microsoft.com/office/drawing/2014/main" id="{00000000-0008-0000-0000-0000C5000000}"/>
            </a:ext>
          </a:extLst>
        </xdr:cNvPr>
        <xdr:cNvSpPr txBox="1">
          <a:spLocks noChangeArrowheads="1"/>
        </xdr:cNvSpPr>
      </xdr:nvSpPr>
      <xdr:spPr bwMode="auto">
        <a:xfrm>
          <a:off x="12985750" y="1122743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09"/>
    <xdr:sp macro="" textlink="">
      <xdr:nvSpPr>
        <xdr:cNvPr id="198" name="Text Box 8">
          <a:extLst>
            <a:ext uri="{FF2B5EF4-FFF2-40B4-BE49-F238E27FC236}">
              <a16:creationId xmlns:a16="http://schemas.microsoft.com/office/drawing/2014/main" id="{00000000-0008-0000-0000-0000C6000000}"/>
            </a:ext>
          </a:extLst>
        </xdr:cNvPr>
        <xdr:cNvSpPr txBox="1">
          <a:spLocks noChangeArrowheads="1"/>
        </xdr:cNvSpPr>
      </xdr:nvSpPr>
      <xdr:spPr bwMode="auto">
        <a:xfrm>
          <a:off x="12985750" y="1122743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4"/>
    <xdr:sp macro="" textlink="">
      <xdr:nvSpPr>
        <xdr:cNvPr id="199" name="Text Box 7">
          <a:extLst>
            <a:ext uri="{FF2B5EF4-FFF2-40B4-BE49-F238E27FC236}">
              <a16:creationId xmlns:a16="http://schemas.microsoft.com/office/drawing/2014/main" id="{00000000-0008-0000-0000-0000C7000000}"/>
            </a:ext>
          </a:extLst>
        </xdr:cNvPr>
        <xdr:cNvSpPr txBox="1">
          <a:spLocks noChangeArrowheads="1"/>
        </xdr:cNvSpPr>
      </xdr:nvSpPr>
      <xdr:spPr bwMode="auto">
        <a:xfrm>
          <a:off x="12985750" y="1125918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4"/>
    <xdr:sp macro="" textlink="">
      <xdr:nvSpPr>
        <xdr:cNvPr id="200" name="Text Box 8">
          <a:extLst>
            <a:ext uri="{FF2B5EF4-FFF2-40B4-BE49-F238E27FC236}">
              <a16:creationId xmlns:a16="http://schemas.microsoft.com/office/drawing/2014/main" id="{00000000-0008-0000-0000-0000C8000000}"/>
            </a:ext>
          </a:extLst>
        </xdr:cNvPr>
        <xdr:cNvSpPr txBox="1">
          <a:spLocks noChangeArrowheads="1"/>
        </xdr:cNvSpPr>
      </xdr:nvSpPr>
      <xdr:spPr bwMode="auto">
        <a:xfrm>
          <a:off x="12985750" y="1125918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01" name="Text Box 7">
          <a:extLst>
            <a:ext uri="{FF2B5EF4-FFF2-40B4-BE49-F238E27FC236}">
              <a16:creationId xmlns:a16="http://schemas.microsoft.com/office/drawing/2014/main" id="{00000000-0008-0000-0000-0000C9000000}"/>
            </a:ext>
          </a:extLst>
        </xdr:cNvPr>
        <xdr:cNvSpPr txBox="1">
          <a:spLocks noChangeArrowheads="1"/>
        </xdr:cNvSpPr>
      </xdr:nvSpPr>
      <xdr:spPr bwMode="auto">
        <a:xfrm>
          <a:off x="12985750" y="112274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02" name="Text Box 8">
          <a:extLst>
            <a:ext uri="{FF2B5EF4-FFF2-40B4-BE49-F238E27FC236}">
              <a16:creationId xmlns:a16="http://schemas.microsoft.com/office/drawing/2014/main" id="{00000000-0008-0000-0000-0000CA000000}"/>
            </a:ext>
          </a:extLst>
        </xdr:cNvPr>
        <xdr:cNvSpPr txBox="1">
          <a:spLocks noChangeArrowheads="1"/>
        </xdr:cNvSpPr>
      </xdr:nvSpPr>
      <xdr:spPr bwMode="auto">
        <a:xfrm>
          <a:off x="12985750" y="1122743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43045"/>
    <xdr:sp macro="" textlink="">
      <xdr:nvSpPr>
        <xdr:cNvPr id="203" name="Text Box 7">
          <a:extLst>
            <a:ext uri="{FF2B5EF4-FFF2-40B4-BE49-F238E27FC236}">
              <a16:creationId xmlns:a16="http://schemas.microsoft.com/office/drawing/2014/main" id="{00000000-0008-0000-0000-0000CB000000}"/>
            </a:ext>
          </a:extLst>
        </xdr:cNvPr>
        <xdr:cNvSpPr txBox="1">
          <a:spLocks noChangeArrowheads="1"/>
        </xdr:cNvSpPr>
      </xdr:nvSpPr>
      <xdr:spPr bwMode="auto">
        <a:xfrm>
          <a:off x="12985750" y="1122743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43045"/>
    <xdr:sp macro="" textlink="">
      <xdr:nvSpPr>
        <xdr:cNvPr id="204" name="Text Box 8">
          <a:extLst>
            <a:ext uri="{FF2B5EF4-FFF2-40B4-BE49-F238E27FC236}">
              <a16:creationId xmlns:a16="http://schemas.microsoft.com/office/drawing/2014/main" id="{00000000-0008-0000-0000-0000CC000000}"/>
            </a:ext>
          </a:extLst>
        </xdr:cNvPr>
        <xdr:cNvSpPr txBox="1">
          <a:spLocks noChangeArrowheads="1"/>
        </xdr:cNvSpPr>
      </xdr:nvSpPr>
      <xdr:spPr bwMode="auto">
        <a:xfrm>
          <a:off x="12985750" y="1122743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252168"/>
    <xdr:sp macro="" textlink="">
      <xdr:nvSpPr>
        <xdr:cNvPr id="205" name="Text Box 7">
          <a:extLst>
            <a:ext uri="{FF2B5EF4-FFF2-40B4-BE49-F238E27FC236}">
              <a16:creationId xmlns:a16="http://schemas.microsoft.com/office/drawing/2014/main" id="{00000000-0008-0000-0000-0000CD000000}"/>
            </a:ext>
          </a:extLst>
        </xdr:cNvPr>
        <xdr:cNvSpPr txBox="1">
          <a:spLocks noChangeArrowheads="1"/>
        </xdr:cNvSpPr>
      </xdr:nvSpPr>
      <xdr:spPr bwMode="auto">
        <a:xfrm>
          <a:off x="12975167" y="74305583"/>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252168"/>
    <xdr:sp macro="" textlink="">
      <xdr:nvSpPr>
        <xdr:cNvPr id="206" name="Text Box 8">
          <a:extLst>
            <a:ext uri="{FF2B5EF4-FFF2-40B4-BE49-F238E27FC236}">
              <a16:creationId xmlns:a16="http://schemas.microsoft.com/office/drawing/2014/main" id="{00000000-0008-0000-0000-0000CE000000}"/>
            </a:ext>
          </a:extLst>
        </xdr:cNvPr>
        <xdr:cNvSpPr txBox="1">
          <a:spLocks noChangeArrowheads="1"/>
        </xdr:cNvSpPr>
      </xdr:nvSpPr>
      <xdr:spPr bwMode="auto">
        <a:xfrm>
          <a:off x="12975167" y="74305583"/>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207" name="Text Box 7">
          <a:extLst>
            <a:ext uri="{FF2B5EF4-FFF2-40B4-BE49-F238E27FC236}">
              <a16:creationId xmlns:a16="http://schemas.microsoft.com/office/drawing/2014/main" id="{00000000-0008-0000-0000-0000CF000000}"/>
            </a:ext>
          </a:extLst>
        </xdr:cNvPr>
        <xdr:cNvSpPr txBox="1">
          <a:spLocks noChangeArrowheads="1"/>
        </xdr:cNvSpPr>
      </xdr:nvSpPr>
      <xdr:spPr bwMode="auto">
        <a:xfrm>
          <a:off x="12975167" y="74633667"/>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208" name="Text Box 8">
          <a:extLst>
            <a:ext uri="{FF2B5EF4-FFF2-40B4-BE49-F238E27FC236}">
              <a16:creationId xmlns:a16="http://schemas.microsoft.com/office/drawing/2014/main" id="{00000000-0008-0000-0000-0000D0000000}"/>
            </a:ext>
          </a:extLst>
        </xdr:cNvPr>
        <xdr:cNvSpPr txBox="1">
          <a:spLocks noChangeArrowheads="1"/>
        </xdr:cNvSpPr>
      </xdr:nvSpPr>
      <xdr:spPr bwMode="auto">
        <a:xfrm>
          <a:off x="12975167" y="74633667"/>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09" name="Text Box 7">
          <a:extLst>
            <a:ext uri="{FF2B5EF4-FFF2-40B4-BE49-F238E27FC236}">
              <a16:creationId xmlns:a16="http://schemas.microsoft.com/office/drawing/2014/main" id="{00000000-0008-0000-0000-0000D1000000}"/>
            </a:ext>
          </a:extLst>
        </xdr:cNvPr>
        <xdr:cNvSpPr txBox="1">
          <a:spLocks noChangeArrowheads="1"/>
        </xdr:cNvSpPr>
      </xdr:nvSpPr>
      <xdr:spPr bwMode="auto">
        <a:xfrm>
          <a:off x="12975167" y="73988083"/>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10" name="Text Box 8">
          <a:extLst>
            <a:ext uri="{FF2B5EF4-FFF2-40B4-BE49-F238E27FC236}">
              <a16:creationId xmlns:a16="http://schemas.microsoft.com/office/drawing/2014/main" id="{00000000-0008-0000-0000-0000D2000000}"/>
            </a:ext>
          </a:extLst>
        </xdr:cNvPr>
        <xdr:cNvSpPr txBox="1">
          <a:spLocks noChangeArrowheads="1"/>
        </xdr:cNvSpPr>
      </xdr:nvSpPr>
      <xdr:spPr bwMode="auto">
        <a:xfrm>
          <a:off x="12975167" y="73988083"/>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211" name="Text Box 7">
          <a:extLst>
            <a:ext uri="{FF2B5EF4-FFF2-40B4-BE49-F238E27FC236}">
              <a16:creationId xmlns:a16="http://schemas.microsoft.com/office/drawing/2014/main" id="{00000000-0008-0000-0000-0000D3000000}"/>
            </a:ext>
          </a:extLst>
        </xdr:cNvPr>
        <xdr:cNvSpPr txBox="1">
          <a:spLocks noChangeArrowheads="1"/>
        </xdr:cNvSpPr>
      </xdr:nvSpPr>
      <xdr:spPr bwMode="auto">
        <a:xfrm>
          <a:off x="12975167" y="74305583"/>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212" name="Text Box 8">
          <a:extLst>
            <a:ext uri="{FF2B5EF4-FFF2-40B4-BE49-F238E27FC236}">
              <a16:creationId xmlns:a16="http://schemas.microsoft.com/office/drawing/2014/main" id="{00000000-0008-0000-0000-0000D4000000}"/>
            </a:ext>
          </a:extLst>
        </xdr:cNvPr>
        <xdr:cNvSpPr txBox="1">
          <a:spLocks noChangeArrowheads="1"/>
        </xdr:cNvSpPr>
      </xdr:nvSpPr>
      <xdr:spPr bwMode="auto">
        <a:xfrm>
          <a:off x="12975167" y="74305583"/>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13" name="Text Box 7">
          <a:extLst>
            <a:ext uri="{FF2B5EF4-FFF2-40B4-BE49-F238E27FC236}">
              <a16:creationId xmlns:a16="http://schemas.microsoft.com/office/drawing/2014/main" id="{00000000-0008-0000-0000-0000D5000000}"/>
            </a:ext>
          </a:extLst>
        </xdr:cNvPr>
        <xdr:cNvSpPr txBox="1">
          <a:spLocks noChangeArrowheads="1"/>
        </xdr:cNvSpPr>
      </xdr:nvSpPr>
      <xdr:spPr bwMode="auto">
        <a:xfrm>
          <a:off x="12975167" y="74633667"/>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14" name="Text Box 8">
          <a:extLst>
            <a:ext uri="{FF2B5EF4-FFF2-40B4-BE49-F238E27FC236}">
              <a16:creationId xmlns:a16="http://schemas.microsoft.com/office/drawing/2014/main" id="{00000000-0008-0000-0000-0000D6000000}"/>
            </a:ext>
          </a:extLst>
        </xdr:cNvPr>
        <xdr:cNvSpPr txBox="1">
          <a:spLocks noChangeArrowheads="1"/>
        </xdr:cNvSpPr>
      </xdr:nvSpPr>
      <xdr:spPr bwMode="auto">
        <a:xfrm>
          <a:off x="12975167" y="74633667"/>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258518"/>
    <xdr:sp macro="" textlink="">
      <xdr:nvSpPr>
        <xdr:cNvPr id="215" name="Text Box 7">
          <a:extLst>
            <a:ext uri="{FF2B5EF4-FFF2-40B4-BE49-F238E27FC236}">
              <a16:creationId xmlns:a16="http://schemas.microsoft.com/office/drawing/2014/main" id="{00000000-0008-0000-0000-0000D7000000}"/>
            </a:ext>
          </a:extLst>
        </xdr:cNvPr>
        <xdr:cNvSpPr txBox="1">
          <a:spLocks noChangeArrowheads="1"/>
        </xdr:cNvSpPr>
      </xdr:nvSpPr>
      <xdr:spPr bwMode="auto">
        <a:xfrm>
          <a:off x="12975167" y="82010250"/>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258518"/>
    <xdr:sp macro="" textlink="">
      <xdr:nvSpPr>
        <xdr:cNvPr id="216" name="Text Box 8">
          <a:extLst>
            <a:ext uri="{FF2B5EF4-FFF2-40B4-BE49-F238E27FC236}">
              <a16:creationId xmlns:a16="http://schemas.microsoft.com/office/drawing/2014/main" id="{00000000-0008-0000-0000-0000D8000000}"/>
            </a:ext>
          </a:extLst>
        </xdr:cNvPr>
        <xdr:cNvSpPr txBox="1">
          <a:spLocks noChangeArrowheads="1"/>
        </xdr:cNvSpPr>
      </xdr:nvSpPr>
      <xdr:spPr bwMode="auto">
        <a:xfrm>
          <a:off x="12975167" y="82010250"/>
          <a:ext cx="94615" cy="2585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252168"/>
    <xdr:sp macro="" textlink="">
      <xdr:nvSpPr>
        <xdr:cNvPr id="217" name="Text Box 7">
          <a:extLst>
            <a:ext uri="{FF2B5EF4-FFF2-40B4-BE49-F238E27FC236}">
              <a16:creationId xmlns:a16="http://schemas.microsoft.com/office/drawing/2014/main" id="{00000000-0008-0000-0000-0000D9000000}"/>
            </a:ext>
          </a:extLst>
        </xdr:cNvPr>
        <xdr:cNvSpPr txBox="1">
          <a:spLocks noChangeArrowheads="1"/>
        </xdr:cNvSpPr>
      </xdr:nvSpPr>
      <xdr:spPr bwMode="auto">
        <a:xfrm>
          <a:off x="12975167" y="813752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252168"/>
    <xdr:sp macro="" textlink="">
      <xdr:nvSpPr>
        <xdr:cNvPr id="218" name="Text Box 8">
          <a:extLst>
            <a:ext uri="{FF2B5EF4-FFF2-40B4-BE49-F238E27FC236}">
              <a16:creationId xmlns:a16="http://schemas.microsoft.com/office/drawing/2014/main" id="{00000000-0008-0000-0000-0000DA000000}"/>
            </a:ext>
          </a:extLst>
        </xdr:cNvPr>
        <xdr:cNvSpPr txBox="1">
          <a:spLocks noChangeArrowheads="1"/>
        </xdr:cNvSpPr>
      </xdr:nvSpPr>
      <xdr:spPr bwMode="auto">
        <a:xfrm>
          <a:off x="12975167" y="81375250"/>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219" name="Text Box 7">
          <a:extLst>
            <a:ext uri="{FF2B5EF4-FFF2-40B4-BE49-F238E27FC236}">
              <a16:creationId xmlns:a16="http://schemas.microsoft.com/office/drawing/2014/main" id="{00000000-0008-0000-0000-0000DB000000}"/>
            </a:ext>
          </a:extLst>
        </xdr:cNvPr>
        <xdr:cNvSpPr txBox="1">
          <a:spLocks noChangeArrowheads="1"/>
        </xdr:cNvSpPr>
      </xdr:nvSpPr>
      <xdr:spPr bwMode="auto">
        <a:xfrm>
          <a:off x="12975167" y="813752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220" name="Text Box 8">
          <a:extLst>
            <a:ext uri="{FF2B5EF4-FFF2-40B4-BE49-F238E27FC236}">
              <a16:creationId xmlns:a16="http://schemas.microsoft.com/office/drawing/2014/main" id="{00000000-0008-0000-0000-0000DC000000}"/>
            </a:ext>
          </a:extLst>
        </xdr:cNvPr>
        <xdr:cNvSpPr txBox="1">
          <a:spLocks noChangeArrowheads="1"/>
        </xdr:cNvSpPr>
      </xdr:nvSpPr>
      <xdr:spPr bwMode="auto">
        <a:xfrm>
          <a:off x="12975167" y="813752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21" name="Text Box 7">
          <a:extLst>
            <a:ext uri="{FF2B5EF4-FFF2-40B4-BE49-F238E27FC236}">
              <a16:creationId xmlns:a16="http://schemas.microsoft.com/office/drawing/2014/main" id="{00000000-0008-0000-0000-0000DD000000}"/>
            </a:ext>
          </a:extLst>
        </xdr:cNvPr>
        <xdr:cNvSpPr txBox="1">
          <a:spLocks noChangeArrowheads="1"/>
        </xdr:cNvSpPr>
      </xdr:nvSpPr>
      <xdr:spPr bwMode="auto">
        <a:xfrm>
          <a:off x="12975167" y="813752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22" name="Text Box 8">
          <a:extLst>
            <a:ext uri="{FF2B5EF4-FFF2-40B4-BE49-F238E27FC236}">
              <a16:creationId xmlns:a16="http://schemas.microsoft.com/office/drawing/2014/main" id="{00000000-0008-0000-0000-0000DE000000}"/>
            </a:ext>
          </a:extLst>
        </xdr:cNvPr>
        <xdr:cNvSpPr txBox="1">
          <a:spLocks noChangeArrowheads="1"/>
        </xdr:cNvSpPr>
      </xdr:nvSpPr>
      <xdr:spPr bwMode="auto">
        <a:xfrm>
          <a:off x="12975167" y="813752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223" name="Text Box 7">
          <a:extLst>
            <a:ext uri="{FF2B5EF4-FFF2-40B4-BE49-F238E27FC236}">
              <a16:creationId xmlns:a16="http://schemas.microsoft.com/office/drawing/2014/main" id="{00000000-0008-0000-0000-0000DF000000}"/>
            </a:ext>
          </a:extLst>
        </xdr:cNvPr>
        <xdr:cNvSpPr txBox="1">
          <a:spLocks noChangeArrowheads="1"/>
        </xdr:cNvSpPr>
      </xdr:nvSpPr>
      <xdr:spPr bwMode="auto">
        <a:xfrm>
          <a:off x="12975167" y="813752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224" name="Text Box 8">
          <a:extLst>
            <a:ext uri="{FF2B5EF4-FFF2-40B4-BE49-F238E27FC236}">
              <a16:creationId xmlns:a16="http://schemas.microsoft.com/office/drawing/2014/main" id="{00000000-0008-0000-0000-0000E0000000}"/>
            </a:ext>
          </a:extLst>
        </xdr:cNvPr>
        <xdr:cNvSpPr txBox="1">
          <a:spLocks noChangeArrowheads="1"/>
        </xdr:cNvSpPr>
      </xdr:nvSpPr>
      <xdr:spPr bwMode="auto">
        <a:xfrm>
          <a:off x="12975167" y="813752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2"/>
    <xdr:sp macro="" textlink="">
      <xdr:nvSpPr>
        <xdr:cNvPr id="225" name="Text Box 7">
          <a:extLst>
            <a:ext uri="{FF2B5EF4-FFF2-40B4-BE49-F238E27FC236}">
              <a16:creationId xmlns:a16="http://schemas.microsoft.com/office/drawing/2014/main" id="{00000000-0008-0000-0000-0000E1000000}"/>
            </a:ext>
          </a:extLst>
        </xdr:cNvPr>
        <xdr:cNvSpPr txBox="1">
          <a:spLocks noChangeArrowheads="1"/>
        </xdr:cNvSpPr>
      </xdr:nvSpPr>
      <xdr:spPr bwMode="auto">
        <a:xfrm>
          <a:off x="12975167" y="820102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2"/>
    <xdr:sp macro="" textlink="">
      <xdr:nvSpPr>
        <xdr:cNvPr id="226" name="Text Box 8">
          <a:extLst>
            <a:ext uri="{FF2B5EF4-FFF2-40B4-BE49-F238E27FC236}">
              <a16:creationId xmlns:a16="http://schemas.microsoft.com/office/drawing/2014/main" id="{00000000-0008-0000-0000-0000E2000000}"/>
            </a:ext>
          </a:extLst>
        </xdr:cNvPr>
        <xdr:cNvSpPr txBox="1">
          <a:spLocks noChangeArrowheads="1"/>
        </xdr:cNvSpPr>
      </xdr:nvSpPr>
      <xdr:spPr bwMode="auto">
        <a:xfrm>
          <a:off x="12975167" y="820102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27" name="Text Box 7">
          <a:extLst>
            <a:ext uri="{FF2B5EF4-FFF2-40B4-BE49-F238E27FC236}">
              <a16:creationId xmlns:a16="http://schemas.microsoft.com/office/drawing/2014/main" id="{00000000-0008-0000-0000-0000E3000000}"/>
            </a:ext>
          </a:extLst>
        </xdr:cNvPr>
        <xdr:cNvSpPr txBox="1">
          <a:spLocks noChangeArrowheads="1"/>
        </xdr:cNvSpPr>
      </xdr:nvSpPr>
      <xdr:spPr bwMode="auto">
        <a:xfrm>
          <a:off x="12975167" y="813752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28" name="Text Box 8">
          <a:extLst>
            <a:ext uri="{FF2B5EF4-FFF2-40B4-BE49-F238E27FC236}">
              <a16:creationId xmlns:a16="http://schemas.microsoft.com/office/drawing/2014/main" id="{00000000-0008-0000-0000-0000E4000000}"/>
            </a:ext>
          </a:extLst>
        </xdr:cNvPr>
        <xdr:cNvSpPr txBox="1">
          <a:spLocks noChangeArrowheads="1"/>
        </xdr:cNvSpPr>
      </xdr:nvSpPr>
      <xdr:spPr bwMode="auto">
        <a:xfrm>
          <a:off x="12975167" y="813752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229" name="Text Box 7">
          <a:extLst>
            <a:ext uri="{FF2B5EF4-FFF2-40B4-BE49-F238E27FC236}">
              <a16:creationId xmlns:a16="http://schemas.microsoft.com/office/drawing/2014/main" id="{00000000-0008-0000-0000-0000E5000000}"/>
            </a:ext>
          </a:extLst>
        </xdr:cNvPr>
        <xdr:cNvSpPr txBox="1">
          <a:spLocks noChangeArrowheads="1"/>
        </xdr:cNvSpPr>
      </xdr:nvSpPr>
      <xdr:spPr bwMode="auto">
        <a:xfrm>
          <a:off x="12975167" y="813752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230" name="Text Box 8">
          <a:extLst>
            <a:ext uri="{FF2B5EF4-FFF2-40B4-BE49-F238E27FC236}">
              <a16:creationId xmlns:a16="http://schemas.microsoft.com/office/drawing/2014/main" id="{00000000-0008-0000-0000-0000E6000000}"/>
            </a:ext>
          </a:extLst>
        </xdr:cNvPr>
        <xdr:cNvSpPr txBox="1">
          <a:spLocks noChangeArrowheads="1"/>
        </xdr:cNvSpPr>
      </xdr:nvSpPr>
      <xdr:spPr bwMode="auto">
        <a:xfrm>
          <a:off x="12975167" y="813752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31" name="Text Box 7">
          <a:extLst>
            <a:ext uri="{FF2B5EF4-FFF2-40B4-BE49-F238E27FC236}">
              <a16:creationId xmlns:a16="http://schemas.microsoft.com/office/drawing/2014/main" id="{00000000-0008-0000-0000-0000E7000000}"/>
            </a:ext>
          </a:extLst>
        </xdr:cNvPr>
        <xdr:cNvSpPr txBox="1">
          <a:spLocks noChangeArrowheads="1"/>
        </xdr:cNvSpPr>
      </xdr:nvSpPr>
      <xdr:spPr bwMode="auto">
        <a:xfrm>
          <a:off x="12975167" y="813752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32" name="Text Box 8">
          <a:extLst>
            <a:ext uri="{FF2B5EF4-FFF2-40B4-BE49-F238E27FC236}">
              <a16:creationId xmlns:a16="http://schemas.microsoft.com/office/drawing/2014/main" id="{00000000-0008-0000-0000-0000E8000000}"/>
            </a:ext>
          </a:extLst>
        </xdr:cNvPr>
        <xdr:cNvSpPr txBox="1">
          <a:spLocks noChangeArrowheads="1"/>
        </xdr:cNvSpPr>
      </xdr:nvSpPr>
      <xdr:spPr bwMode="auto">
        <a:xfrm>
          <a:off x="12975167" y="813752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233" name="Text Box 7">
          <a:extLst>
            <a:ext uri="{FF2B5EF4-FFF2-40B4-BE49-F238E27FC236}">
              <a16:creationId xmlns:a16="http://schemas.microsoft.com/office/drawing/2014/main" id="{00000000-0008-0000-0000-0000E9000000}"/>
            </a:ext>
          </a:extLst>
        </xdr:cNvPr>
        <xdr:cNvSpPr txBox="1">
          <a:spLocks noChangeArrowheads="1"/>
        </xdr:cNvSpPr>
      </xdr:nvSpPr>
      <xdr:spPr bwMode="auto">
        <a:xfrm>
          <a:off x="12975167" y="813752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234" name="Text Box 8">
          <a:extLst>
            <a:ext uri="{FF2B5EF4-FFF2-40B4-BE49-F238E27FC236}">
              <a16:creationId xmlns:a16="http://schemas.microsoft.com/office/drawing/2014/main" id="{00000000-0008-0000-0000-0000EA000000}"/>
            </a:ext>
          </a:extLst>
        </xdr:cNvPr>
        <xdr:cNvSpPr txBox="1">
          <a:spLocks noChangeArrowheads="1"/>
        </xdr:cNvSpPr>
      </xdr:nvSpPr>
      <xdr:spPr bwMode="auto">
        <a:xfrm>
          <a:off x="12975167" y="813752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235" name="Text Box 7">
          <a:extLst>
            <a:ext uri="{FF2B5EF4-FFF2-40B4-BE49-F238E27FC236}">
              <a16:creationId xmlns:a16="http://schemas.microsoft.com/office/drawing/2014/main" id="{00000000-0008-0000-0000-0000EB000000}"/>
            </a:ext>
          </a:extLst>
        </xdr:cNvPr>
        <xdr:cNvSpPr txBox="1">
          <a:spLocks noChangeArrowheads="1"/>
        </xdr:cNvSpPr>
      </xdr:nvSpPr>
      <xdr:spPr bwMode="auto">
        <a:xfrm>
          <a:off x="12975167" y="813752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236" name="Text Box 8">
          <a:extLst>
            <a:ext uri="{FF2B5EF4-FFF2-40B4-BE49-F238E27FC236}">
              <a16:creationId xmlns:a16="http://schemas.microsoft.com/office/drawing/2014/main" id="{00000000-0008-0000-0000-0000EC000000}"/>
            </a:ext>
          </a:extLst>
        </xdr:cNvPr>
        <xdr:cNvSpPr txBox="1">
          <a:spLocks noChangeArrowheads="1"/>
        </xdr:cNvSpPr>
      </xdr:nvSpPr>
      <xdr:spPr bwMode="auto">
        <a:xfrm>
          <a:off x="12975167" y="81375250"/>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10"/>
    <xdr:sp macro="" textlink="">
      <xdr:nvSpPr>
        <xdr:cNvPr id="237" name="Text Box 7">
          <a:extLst>
            <a:ext uri="{FF2B5EF4-FFF2-40B4-BE49-F238E27FC236}">
              <a16:creationId xmlns:a16="http://schemas.microsoft.com/office/drawing/2014/main" id="{00000000-0008-0000-0000-0000ED000000}"/>
            </a:ext>
          </a:extLst>
        </xdr:cNvPr>
        <xdr:cNvSpPr txBox="1">
          <a:spLocks noChangeArrowheads="1"/>
        </xdr:cNvSpPr>
      </xdr:nvSpPr>
      <xdr:spPr bwMode="auto">
        <a:xfrm>
          <a:off x="12975167" y="8137525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10"/>
    <xdr:sp macro="" textlink="">
      <xdr:nvSpPr>
        <xdr:cNvPr id="238" name="Text Box 8">
          <a:extLst>
            <a:ext uri="{FF2B5EF4-FFF2-40B4-BE49-F238E27FC236}">
              <a16:creationId xmlns:a16="http://schemas.microsoft.com/office/drawing/2014/main" id="{00000000-0008-0000-0000-0000EE000000}"/>
            </a:ext>
          </a:extLst>
        </xdr:cNvPr>
        <xdr:cNvSpPr txBox="1">
          <a:spLocks noChangeArrowheads="1"/>
        </xdr:cNvSpPr>
      </xdr:nvSpPr>
      <xdr:spPr bwMode="auto">
        <a:xfrm>
          <a:off x="12975167" y="81375250"/>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152400"/>
    <xdr:sp macro="" textlink="">
      <xdr:nvSpPr>
        <xdr:cNvPr id="239" name="Text Box 7">
          <a:extLst>
            <a:ext uri="{FF2B5EF4-FFF2-40B4-BE49-F238E27FC236}">
              <a16:creationId xmlns:a16="http://schemas.microsoft.com/office/drawing/2014/main" id="{00000000-0008-0000-0000-0000EF000000}"/>
            </a:ext>
          </a:extLst>
        </xdr:cNvPr>
        <xdr:cNvSpPr txBox="1">
          <a:spLocks noChangeArrowheads="1"/>
        </xdr:cNvSpPr>
      </xdr:nvSpPr>
      <xdr:spPr bwMode="auto">
        <a:xfrm>
          <a:off x="12975167" y="813752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152400"/>
    <xdr:sp macro="" textlink="">
      <xdr:nvSpPr>
        <xdr:cNvPr id="240" name="Text Box 8">
          <a:extLst>
            <a:ext uri="{FF2B5EF4-FFF2-40B4-BE49-F238E27FC236}">
              <a16:creationId xmlns:a16="http://schemas.microsoft.com/office/drawing/2014/main" id="{00000000-0008-0000-0000-0000F0000000}"/>
            </a:ext>
          </a:extLst>
        </xdr:cNvPr>
        <xdr:cNvSpPr txBox="1">
          <a:spLocks noChangeArrowheads="1"/>
        </xdr:cNvSpPr>
      </xdr:nvSpPr>
      <xdr:spPr bwMode="auto">
        <a:xfrm>
          <a:off x="12975167" y="813752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09"/>
    <xdr:sp macro="" textlink="">
      <xdr:nvSpPr>
        <xdr:cNvPr id="241" name="Text Box 7">
          <a:extLst>
            <a:ext uri="{FF2B5EF4-FFF2-40B4-BE49-F238E27FC236}">
              <a16:creationId xmlns:a16="http://schemas.microsoft.com/office/drawing/2014/main" id="{00000000-0008-0000-0000-0000F1000000}"/>
            </a:ext>
          </a:extLst>
        </xdr:cNvPr>
        <xdr:cNvSpPr txBox="1">
          <a:spLocks noChangeArrowheads="1"/>
        </xdr:cNvSpPr>
      </xdr:nvSpPr>
      <xdr:spPr bwMode="auto">
        <a:xfrm>
          <a:off x="12975167" y="813752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09"/>
    <xdr:sp macro="" textlink="">
      <xdr:nvSpPr>
        <xdr:cNvPr id="242" name="Text Box 8">
          <a:extLst>
            <a:ext uri="{FF2B5EF4-FFF2-40B4-BE49-F238E27FC236}">
              <a16:creationId xmlns:a16="http://schemas.microsoft.com/office/drawing/2014/main" id="{00000000-0008-0000-0000-0000F2000000}"/>
            </a:ext>
          </a:extLst>
        </xdr:cNvPr>
        <xdr:cNvSpPr txBox="1">
          <a:spLocks noChangeArrowheads="1"/>
        </xdr:cNvSpPr>
      </xdr:nvSpPr>
      <xdr:spPr bwMode="auto">
        <a:xfrm>
          <a:off x="12975167" y="813752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152400"/>
    <xdr:sp macro="" textlink="">
      <xdr:nvSpPr>
        <xdr:cNvPr id="243" name="Text Box 7">
          <a:extLst>
            <a:ext uri="{FF2B5EF4-FFF2-40B4-BE49-F238E27FC236}">
              <a16:creationId xmlns:a16="http://schemas.microsoft.com/office/drawing/2014/main" id="{00000000-0008-0000-0000-0000F3000000}"/>
            </a:ext>
          </a:extLst>
        </xdr:cNvPr>
        <xdr:cNvSpPr txBox="1">
          <a:spLocks noChangeArrowheads="1"/>
        </xdr:cNvSpPr>
      </xdr:nvSpPr>
      <xdr:spPr bwMode="auto">
        <a:xfrm>
          <a:off x="12975167" y="813752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152400"/>
    <xdr:sp macro="" textlink="">
      <xdr:nvSpPr>
        <xdr:cNvPr id="244" name="Text Box 8">
          <a:extLst>
            <a:ext uri="{FF2B5EF4-FFF2-40B4-BE49-F238E27FC236}">
              <a16:creationId xmlns:a16="http://schemas.microsoft.com/office/drawing/2014/main" id="{00000000-0008-0000-0000-0000F4000000}"/>
            </a:ext>
          </a:extLst>
        </xdr:cNvPr>
        <xdr:cNvSpPr txBox="1">
          <a:spLocks noChangeArrowheads="1"/>
        </xdr:cNvSpPr>
      </xdr:nvSpPr>
      <xdr:spPr bwMode="auto">
        <a:xfrm>
          <a:off x="12975167" y="8137525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4"/>
    <xdr:sp macro="" textlink="">
      <xdr:nvSpPr>
        <xdr:cNvPr id="245" name="Text Box 7">
          <a:extLst>
            <a:ext uri="{FF2B5EF4-FFF2-40B4-BE49-F238E27FC236}">
              <a16:creationId xmlns:a16="http://schemas.microsoft.com/office/drawing/2014/main" id="{00000000-0008-0000-0000-0000F5000000}"/>
            </a:ext>
          </a:extLst>
        </xdr:cNvPr>
        <xdr:cNvSpPr txBox="1">
          <a:spLocks noChangeArrowheads="1"/>
        </xdr:cNvSpPr>
      </xdr:nvSpPr>
      <xdr:spPr bwMode="auto">
        <a:xfrm>
          <a:off x="12975167" y="820102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4"/>
    <xdr:sp macro="" textlink="">
      <xdr:nvSpPr>
        <xdr:cNvPr id="246" name="Text Box 8">
          <a:extLst>
            <a:ext uri="{FF2B5EF4-FFF2-40B4-BE49-F238E27FC236}">
              <a16:creationId xmlns:a16="http://schemas.microsoft.com/office/drawing/2014/main" id="{00000000-0008-0000-0000-0000F6000000}"/>
            </a:ext>
          </a:extLst>
        </xdr:cNvPr>
        <xdr:cNvSpPr txBox="1">
          <a:spLocks noChangeArrowheads="1"/>
        </xdr:cNvSpPr>
      </xdr:nvSpPr>
      <xdr:spPr bwMode="auto">
        <a:xfrm>
          <a:off x="12975167" y="820102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255343"/>
    <xdr:sp macro="" textlink="">
      <xdr:nvSpPr>
        <xdr:cNvPr id="247" name="Text Box 7">
          <a:extLst>
            <a:ext uri="{FF2B5EF4-FFF2-40B4-BE49-F238E27FC236}">
              <a16:creationId xmlns:a16="http://schemas.microsoft.com/office/drawing/2014/main" id="{00000000-0008-0000-0000-0000F7000000}"/>
            </a:ext>
          </a:extLst>
        </xdr:cNvPr>
        <xdr:cNvSpPr txBox="1">
          <a:spLocks noChangeArrowheads="1"/>
        </xdr:cNvSpPr>
      </xdr:nvSpPr>
      <xdr:spPr bwMode="auto">
        <a:xfrm>
          <a:off x="12975167" y="82010250"/>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255343"/>
    <xdr:sp macro="" textlink="">
      <xdr:nvSpPr>
        <xdr:cNvPr id="248" name="Text Box 8">
          <a:extLst>
            <a:ext uri="{FF2B5EF4-FFF2-40B4-BE49-F238E27FC236}">
              <a16:creationId xmlns:a16="http://schemas.microsoft.com/office/drawing/2014/main" id="{00000000-0008-0000-0000-0000F8000000}"/>
            </a:ext>
          </a:extLst>
        </xdr:cNvPr>
        <xdr:cNvSpPr txBox="1">
          <a:spLocks noChangeArrowheads="1"/>
        </xdr:cNvSpPr>
      </xdr:nvSpPr>
      <xdr:spPr bwMode="auto">
        <a:xfrm>
          <a:off x="12975167" y="82010250"/>
          <a:ext cx="94615" cy="25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49" name="Text Box 7">
          <a:extLst>
            <a:ext uri="{FF2B5EF4-FFF2-40B4-BE49-F238E27FC236}">
              <a16:creationId xmlns:a16="http://schemas.microsoft.com/office/drawing/2014/main" id="{00000000-0008-0000-0000-0000F9000000}"/>
            </a:ext>
          </a:extLst>
        </xdr:cNvPr>
        <xdr:cNvSpPr txBox="1">
          <a:spLocks noChangeArrowheads="1"/>
        </xdr:cNvSpPr>
      </xdr:nvSpPr>
      <xdr:spPr bwMode="auto">
        <a:xfrm>
          <a:off x="12975167" y="813752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50" name="Text Box 8">
          <a:extLst>
            <a:ext uri="{FF2B5EF4-FFF2-40B4-BE49-F238E27FC236}">
              <a16:creationId xmlns:a16="http://schemas.microsoft.com/office/drawing/2014/main" id="{00000000-0008-0000-0000-0000FA000000}"/>
            </a:ext>
          </a:extLst>
        </xdr:cNvPr>
        <xdr:cNvSpPr txBox="1">
          <a:spLocks noChangeArrowheads="1"/>
        </xdr:cNvSpPr>
      </xdr:nvSpPr>
      <xdr:spPr bwMode="auto">
        <a:xfrm>
          <a:off x="12975167" y="813752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2"/>
    <xdr:sp macro="" textlink="">
      <xdr:nvSpPr>
        <xdr:cNvPr id="251" name="Text Box 7">
          <a:extLst>
            <a:ext uri="{FF2B5EF4-FFF2-40B4-BE49-F238E27FC236}">
              <a16:creationId xmlns:a16="http://schemas.microsoft.com/office/drawing/2014/main" id="{00000000-0008-0000-0000-0000FB000000}"/>
            </a:ext>
          </a:extLst>
        </xdr:cNvPr>
        <xdr:cNvSpPr txBox="1">
          <a:spLocks noChangeArrowheads="1"/>
        </xdr:cNvSpPr>
      </xdr:nvSpPr>
      <xdr:spPr bwMode="auto">
        <a:xfrm>
          <a:off x="12975167" y="820102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2"/>
    <xdr:sp macro="" textlink="">
      <xdr:nvSpPr>
        <xdr:cNvPr id="252" name="Text Box 8">
          <a:extLst>
            <a:ext uri="{FF2B5EF4-FFF2-40B4-BE49-F238E27FC236}">
              <a16:creationId xmlns:a16="http://schemas.microsoft.com/office/drawing/2014/main" id="{00000000-0008-0000-0000-0000FC000000}"/>
            </a:ext>
          </a:extLst>
        </xdr:cNvPr>
        <xdr:cNvSpPr txBox="1">
          <a:spLocks noChangeArrowheads="1"/>
        </xdr:cNvSpPr>
      </xdr:nvSpPr>
      <xdr:spPr bwMode="auto">
        <a:xfrm>
          <a:off x="12975167" y="82010250"/>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53" name="Text Box 7">
          <a:extLst>
            <a:ext uri="{FF2B5EF4-FFF2-40B4-BE49-F238E27FC236}">
              <a16:creationId xmlns:a16="http://schemas.microsoft.com/office/drawing/2014/main" id="{00000000-0008-0000-0000-0000FD000000}"/>
            </a:ext>
          </a:extLst>
        </xdr:cNvPr>
        <xdr:cNvSpPr txBox="1">
          <a:spLocks noChangeArrowheads="1"/>
        </xdr:cNvSpPr>
      </xdr:nvSpPr>
      <xdr:spPr bwMode="auto">
        <a:xfrm>
          <a:off x="12975167" y="813752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54" name="Text Box 8">
          <a:extLst>
            <a:ext uri="{FF2B5EF4-FFF2-40B4-BE49-F238E27FC236}">
              <a16:creationId xmlns:a16="http://schemas.microsoft.com/office/drawing/2014/main" id="{00000000-0008-0000-0000-0000FE000000}"/>
            </a:ext>
          </a:extLst>
        </xdr:cNvPr>
        <xdr:cNvSpPr txBox="1">
          <a:spLocks noChangeArrowheads="1"/>
        </xdr:cNvSpPr>
      </xdr:nvSpPr>
      <xdr:spPr bwMode="auto">
        <a:xfrm>
          <a:off x="12975167" y="813752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55" name="Text Box 7">
          <a:extLst>
            <a:ext uri="{FF2B5EF4-FFF2-40B4-BE49-F238E27FC236}">
              <a16:creationId xmlns:a16="http://schemas.microsoft.com/office/drawing/2014/main" id="{00000000-0008-0000-0000-0000FF000000}"/>
            </a:ext>
          </a:extLst>
        </xdr:cNvPr>
        <xdr:cNvSpPr txBox="1">
          <a:spLocks noChangeArrowheads="1"/>
        </xdr:cNvSpPr>
      </xdr:nvSpPr>
      <xdr:spPr bwMode="auto">
        <a:xfrm>
          <a:off x="12975167" y="813752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56" name="Text Box 8">
          <a:extLst>
            <a:ext uri="{FF2B5EF4-FFF2-40B4-BE49-F238E27FC236}">
              <a16:creationId xmlns:a16="http://schemas.microsoft.com/office/drawing/2014/main" id="{00000000-0008-0000-0000-000000010000}"/>
            </a:ext>
          </a:extLst>
        </xdr:cNvPr>
        <xdr:cNvSpPr txBox="1">
          <a:spLocks noChangeArrowheads="1"/>
        </xdr:cNvSpPr>
      </xdr:nvSpPr>
      <xdr:spPr bwMode="auto">
        <a:xfrm>
          <a:off x="12975167" y="813752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57" name="Text Box 7">
          <a:extLst>
            <a:ext uri="{FF2B5EF4-FFF2-40B4-BE49-F238E27FC236}">
              <a16:creationId xmlns:a16="http://schemas.microsoft.com/office/drawing/2014/main" id="{00000000-0008-0000-0000-000001010000}"/>
            </a:ext>
          </a:extLst>
        </xdr:cNvPr>
        <xdr:cNvSpPr txBox="1">
          <a:spLocks noChangeArrowheads="1"/>
        </xdr:cNvSpPr>
      </xdr:nvSpPr>
      <xdr:spPr bwMode="auto">
        <a:xfrm>
          <a:off x="12975167" y="813752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58" name="Text Box 8">
          <a:extLst>
            <a:ext uri="{FF2B5EF4-FFF2-40B4-BE49-F238E27FC236}">
              <a16:creationId xmlns:a16="http://schemas.microsoft.com/office/drawing/2014/main" id="{00000000-0008-0000-0000-000002010000}"/>
            </a:ext>
          </a:extLst>
        </xdr:cNvPr>
        <xdr:cNvSpPr txBox="1">
          <a:spLocks noChangeArrowheads="1"/>
        </xdr:cNvSpPr>
      </xdr:nvSpPr>
      <xdr:spPr bwMode="auto">
        <a:xfrm>
          <a:off x="12975167" y="813752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59" name="Text Box 7">
          <a:extLst>
            <a:ext uri="{FF2B5EF4-FFF2-40B4-BE49-F238E27FC236}">
              <a16:creationId xmlns:a16="http://schemas.microsoft.com/office/drawing/2014/main" id="{00000000-0008-0000-0000-000003010000}"/>
            </a:ext>
          </a:extLst>
        </xdr:cNvPr>
        <xdr:cNvSpPr txBox="1">
          <a:spLocks noChangeArrowheads="1"/>
        </xdr:cNvSpPr>
      </xdr:nvSpPr>
      <xdr:spPr bwMode="auto">
        <a:xfrm>
          <a:off x="12975167" y="813752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60" name="Text Box 8">
          <a:extLst>
            <a:ext uri="{FF2B5EF4-FFF2-40B4-BE49-F238E27FC236}">
              <a16:creationId xmlns:a16="http://schemas.microsoft.com/office/drawing/2014/main" id="{00000000-0008-0000-0000-000004010000}"/>
            </a:ext>
          </a:extLst>
        </xdr:cNvPr>
        <xdr:cNvSpPr txBox="1">
          <a:spLocks noChangeArrowheads="1"/>
        </xdr:cNvSpPr>
      </xdr:nvSpPr>
      <xdr:spPr bwMode="auto">
        <a:xfrm>
          <a:off x="12975167" y="813752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4635"/>
    <xdr:sp macro="" textlink="">
      <xdr:nvSpPr>
        <xdr:cNvPr id="261" name="Text Box 7">
          <a:extLst>
            <a:ext uri="{FF2B5EF4-FFF2-40B4-BE49-F238E27FC236}">
              <a16:creationId xmlns:a16="http://schemas.microsoft.com/office/drawing/2014/main" id="{00000000-0008-0000-0000-000005010000}"/>
            </a:ext>
          </a:extLst>
        </xdr:cNvPr>
        <xdr:cNvSpPr txBox="1">
          <a:spLocks noChangeArrowheads="1"/>
        </xdr:cNvSpPr>
      </xdr:nvSpPr>
      <xdr:spPr bwMode="auto">
        <a:xfrm>
          <a:off x="12975167" y="8137525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4635"/>
    <xdr:sp macro="" textlink="">
      <xdr:nvSpPr>
        <xdr:cNvPr id="262" name="Text Box 8">
          <a:extLst>
            <a:ext uri="{FF2B5EF4-FFF2-40B4-BE49-F238E27FC236}">
              <a16:creationId xmlns:a16="http://schemas.microsoft.com/office/drawing/2014/main" id="{00000000-0008-0000-0000-000006010000}"/>
            </a:ext>
          </a:extLst>
        </xdr:cNvPr>
        <xdr:cNvSpPr txBox="1">
          <a:spLocks noChangeArrowheads="1"/>
        </xdr:cNvSpPr>
      </xdr:nvSpPr>
      <xdr:spPr bwMode="auto">
        <a:xfrm>
          <a:off x="12975167" y="81375250"/>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09"/>
    <xdr:sp macro="" textlink="">
      <xdr:nvSpPr>
        <xdr:cNvPr id="263" name="Text Box 7">
          <a:extLst>
            <a:ext uri="{FF2B5EF4-FFF2-40B4-BE49-F238E27FC236}">
              <a16:creationId xmlns:a16="http://schemas.microsoft.com/office/drawing/2014/main" id="{00000000-0008-0000-0000-000007010000}"/>
            </a:ext>
          </a:extLst>
        </xdr:cNvPr>
        <xdr:cNvSpPr txBox="1">
          <a:spLocks noChangeArrowheads="1"/>
        </xdr:cNvSpPr>
      </xdr:nvSpPr>
      <xdr:spPr bwMode="auto">
        <a:xfrm>
          <a:off x="12975167" y="813752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09"/>
    <xdr:sp macro="" textlink="">
      <xdr:nvSpPr>
        <xdr:cNvPr id="264" name="Text Box 8">
          <a:extLst>
            <a:ext uri="{FF2B5EF4-FFF2-40B4-BE49-F238E27FC236}">
              <a16:creationId xmlns:a16="http://schemas.microsoft.com/office/drawing/2014/main" id="{00000000-0008-0000-0000-000008010000}"/>
            </a:ext>
          </a:extLst>
        </xdr:cNvPr>
        <xdr:cNvSpPr txBox="1">
          <a:spLocks noChangeArrowheads="1"/>
        </xdr:cNvSpPr>
      </xdr:nvSpPr>
      <xdr:spPr bwMode="auto">
        <a:xfrm>
          <a:off x="12975167" y="81375250"/>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4"/>
    <xdr:sp macro="" textlink="">
      <xdr:nvSpPr>
        <xdr:cNvPr id="265" name="Text Box 7">
          <a:extLst>
            <a:ext uri="{FF2B5EF4-FFF2-40B4-BE49-F238E27FC236}">
              <a16:creationId xmlns:a16="http://schemas.microsoft.com/office/drawing/2014/main" id="{00000000-0008-0000-0000-000009010000}"/>
            </a:ext>
          </a:extLst>
        </xdr:cNvPr>
        <xdr:cNvSpPr txBox="1">
          <a:spLocks noChangeArrowheads="1"/>
        </xdr:cNvSpPr>
      </xdr:nvSpPr>
      <xdr:spPr bwMode="auto">
        <a:xfrm>
          <a:off x="12975167" y="820102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4"/>
    <xdr:sp macro="" textlink="">
      <xdr:nvSpPr>
        <xdr:cNvPr id="266" name="Text Box 8">
          <a:extLst>
            <a:ext uri="{FF2B5EF4-FFF2-40B4-BE49-F238E27FC236}">
              <a16:creationId xmlns:a16="http://schemas.microsoft.com/office/drawing/2014/main" id="{00000000-0008-0000-0000-00000A010000}"/>
            </a:ext>
          </a:extLst>
        </xdr:cNvPr>
        <xdr:cNvSpPr txBox="1">
          <a:spLocks noChangeArrowheads="1"/>
        </xdr:cNvSpPr>
      </xdr:nvSpPr>
      <xdr:spPr bwMode="auto">
        <a:xfrm>
          <a:off x="12975167" y="82010250"/>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67" name="Text Box 7">
          <a:extLst>
            <a:ext uri="{FF2B5EF4-FFF2-40B4-BE49-F238E27FC236}">
              <a16:creationId xmlns:a16="http://schemas.microsoft.com/office/drawing/2014/main" id="{00000000-0008-0000-0000-00000B010000}"/>
            </a:ext>
          </a:extLst>
        </xdr:cNvPr>
        <xdr:cNvSpPr txBox="1">
          <a:spLocks noChangeArrowheads="1"/>
        </xdr:cNvSpPr>
      </xdr:nvSpPr>
      <xdr:spPr bwMode="auto">
        <a:xfrm>
          <a:off x="12975167" y="813752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68" name="Text Box 8">
          <a:extLst>
            <a:ext uri="{FF2B5EF4-FFF2-40B4-BE49-F238E27FC236}">
              <a16:creationId xmlns:a16="http://schemas.microsoft.com/office/drawing/2014/main" id="{00000000-0008-0000-0000-00000C010000}"/>
            </a:ext>
          </a:extLst>
        </xdr:cNvPr>
        <xdr:cNvSpPr txBox="1">
          <a:spLocks noChangeArrowheads="1"/>
        </xdr:cNvSpPr>
      </xdr:nvSpPr>
      <xdr:spPr bwMode="auto">
        <a:xfrm>
          <a:off x="12975167" y="8137525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43045"/>
    <xdr:sp macro="" textlink="">
      <xdr:nvSpPr>
        <xdr:cNvPr id="269" name="Text Box 7">
          <a:extLst>
            <a:ext uri="{FF2B5EF4-FFF2-40B4-BE49-F238E27FC236}">
              <a16:creationId xmlns:a16="http://schemas.microsoft.com/office/drawing/2014/main" id="{00000000-0008-0000-0000-00000D010000}"/>
            </a:ext>
          </a:extLst>
        </xdr:cNvPr>
        <xdr:cNvSpPr txBox="1">
          <a:spLocks noChangeArrowheads="1"/>
        </xdr:cNvSpPr>
      </xdr:nvSpPr>
      <xdr:spPr bwMode="auto">
        <a:xfrm>
          <a:off x="12975167" y="813752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43045"/>
    <xdr:sp macro="" textlink="">
      <xdr:nvSpPr>
        <xdr:cNvPr id="270" name="Text Box 8">
          <a:extLst>
            <a:ext uri="{FF2B5EF4-FFF2-40B4-BE49-F238E27FC236}">
              <a16:creationId xmlns:a16="http://schemas.microsoft.com/office/drawing/2014/main" id="{00000000-0008-0000-0000-00000E010000}"/>
            </a:ext>
          </a:extLst>
        </xdr:cNvPr>
        <xdr:cNvSpPr txBox="1">
          <a:spLocks noChangeArrowheads="1"/>
        </xdr:cNvSpPr>
      </xdr:nvSpPr>
      <xdr:spPr bwMode="auto">
        <a:xfrm>
          <a:off x="12975167" y="81375250"/>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252168"/>
    <xdr:sp macro="" textlink="">
      <xdr:nvSpPr>
        <xdr:cNvPr id="271" name="Text Box 7">
          <a:extLst>
            <a:ext uri="{FF2B5EF4-FFF2-40B4-BE49-F238E27FC236}">
              <a16:creationId xmlns:a16="http://schemas.microsoft.com/office/drawing/2014/main" id="{00000000-0008-0000-0000-00000F010000}"/>
            </a:ext>
          </a:extLst>
        </xdr:cNvPr>
        <xdr:cNvSpPr txBox="1">
          <a:spLocks noChangeArrowheads="1"/>
        </xdr:cNvSpPr>
      </xdr:nvSpPr>
      <xdr:spPr bwMode="auto">
        <a:xfrm>
          <a:off x="12975167" y="83894083"/>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252168"/>
    <xdr:sp macro="" textlink="">
      <xdr:nvSpPr>
        <xdr:cNvPr id="272" name="Text Box 8">
          <a:extLst>
            <a:ext uri="{FF2B5EF4-FFF2-40B4-BE49-F238E27FC236}">
              <a16:creationId xmlns:a16="http://schemas.microsoft.com/office/drawing/2014/main" id="{00000000-0008-0000-0000-000010010000}"/>
            </a:ext>
          </a:extLst>
        </xdr:cNvPr>
        <xdr:cNvSpPr txBox="1">
          <a:spLocks noChangeArrowheads="1"/>
        </xdr:cNvSpPr>
      </xdr:nvSpPr>
      <xdr:spPr bwMode="auto">
        <a:xfrm>
          <a:off x="12975167" y="83894083"/>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273" name="Text Box 7">
          <a:extLst>
            <a:ext uri="{FF2B5EF4-FFF2-40B4-BE49-F238E27FC236}">
              <a16:creationId xmlns:a16="http://schemas.microsoft.com/office/drawing/2014/main" id="{00000000-0008-0000-0000-000011010000}"/>
            </a:ext>
          </a:extLst>
        </xdr:cNvPr>
        <xdr:cNvSpPr txBox="1">
          <a:spLocks noChangeArrowheads="1"/>
        </xdr:cNvSpPr>
      </xdr:nvSpPr>
      <xdr:spPr bwMode="auto">
        <a:xfrm>
          <a:off x="12975167" y="83894083"/>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274" name="Text Box 8">
          <a:extLst>
            <a:ext uri="{FF2B5EF4-FFF2-40B4-BE49-F238E27FC236}">
              <a16:creationId xmlns:a16="http://schemas.microsoft.com/office/drawing/2014/main" id="{00000000-0008-0000-0000-000012010000}"/>
            </a:ext>
          </a:extLst>
        </xdr:cNvPr>
        <xdr:cNvSpPr txBox="1">
          <a:spLocks noChangeArrowheads="1"/>
        </xdr:cNvSpPr>
      </xdr:nvSpPr>
      <xdr:spPr bwMode="auto">
        <a:xfrm>
          <a:off x="12975167" y="83894083"/>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75" name="Text Box 7">
          <a:extLst>
            <a:ext uri="{FF2B5EF4-FFF2-40B4-BE49-F238E27FC236}">
              <a16:creationId xmlns:a16="http://schemas.microsoft.com/office/drawing/2014/main" id="{00000000-0008-0000-0000-000013010000}"/>
            </a:ext>
          </a:extLst>
        </xdr:cNvPr>
        <xdr:cNvSpPr txBox="1">
          <a:spLocks noChangeArrowheads="1"/>
        </xdr:cNvSpPr>
      </xdr:nvSpPr>
      <xdr:spPr bwMode="auto">
        <a:xfrm>
          <a:off x="12975167" y="83894083"/>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76" name="Text Box 8">
          <a:extLst>
            <a:ext uri="{FF2B5EF4-FFF2-40B4-BE49-F238E27FC236}">
              <a16:creationId xmlns:a16="http://schemas.microsoft.com/office/drawing/2014/main" id="{00000000-0008-0000-0000-000014010000}"/>
            </a:ext>
          </a:extLst>
        </xdr:cNvPr>
        <xdr:cNvSpPr txBox="1">
          <a:spLocks noChangeArrowheads="1"/>
        </xdr:cNvSpPr>
      </xdr:nvSpPr>
      <xdr:spPr bwMode="auto">
        <a:xfrm>
          <a:off x="12975167" y="83894083"/>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277" name="Text Box 7">
          <a:extLst>
            <a:ext uri="{FF2B5EF4-FFF2-40B4-BE49-F238E27FC236}">
              <a16:creationId xmlns:a16="http://schemas.microsoft.com/office/drawing/2014/main" id="{00000000-0008-0000-0000-000015010000}"/>
            </a:ext>
          </a:extLst>
        </xdr:cNvPr>
        <xdr:cNvSpPr txBox="1">
          <a:spLocks noChangeArrowheads="1"/>
        </xdr:cNvSpPr>
      </xdr:nvSpPr>
      <xdr:spPr bwMode="auto">
        <a:xfrm>
          <a:off x="12975167" y="83894083"/>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278" name="Text Box 8">
          <a:extLst>
            <a:ext uri="{FF2B5EF4-FFF2-40B4-BE49-F238E27FC236}">
              <a16:creationId xmlns:a16="http://schemas.microsoft.com/office/drawing/2014/main" id="{00000000-0008-0000-0000-000016010000}"/>
            </a:ext>
          </a:extLst>
        </xdr:cNvPr>
        <xdr:cNvSpPr txBox="1">
          <a:spLocks noChangeArrowheads="1"/>
        </xdr:cNvSpPr>
      </xdr:nvSpPr>
      <xdr:spPr bwMode="auto">
        <a:xfrm>
          <a:off x="12975167" y="83894083"/>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79" name="Text Box 7">
          <a:extLst>
            <a:ext uri="{FF2B5EF4-FFF2-40B4-BE49-F238E27FC236}">
              <a16:creationId xmlns:a16="http://schemas.microsoft.com/office/drawing/2014/main" id="{00000000-0008-0000-0000-000017010000}"/>
            </a:ext>
          </a:extLst>
        </xdr:cNvPr>
        <xdr:cNvSpPr txBox="1">
          <a:spLocks noChangeArrowheads="1"/>
        </xdr:cNvSpPr>
      </xdr:nvSpPr>
      <xdr:spPr bwMode="auto">
        <a:xfrm>
          <a:off x="12975167" y="83894083"/>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80" name="Text Box 8">
          <a:extLst>
            <a:ext uri="{FF2B5EF4-FFF2-40B4-BE49-F238E27FC236}">
              <a16:creationId xmlns:a16="http://schemas.microsoft.com/office/drawing/2014/main" id="{00000000-0008-0000-0000-000018010000}"/>
            </a:ext>
          </a:extLst>
        </xdr:cNvPr>
        <xdr:cNvSpPr txBox="1">
          <a:spLocks noChangeArrowheads="1"/>
        </xdr:cNvSpPr>
      </xdr:nvSpPr>
      <xdr:spPr bwMode="auto">
        <a:xfrm>
          <a:off x="12975167" y="83894083"/>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281" name="Text Box 7">
          <a:extLst>
            <a:ext uri="{FF2B5EF4-FFF2-40B4-BE49-F238E27FC236}">
              <a16:creationId xmlns:a16="http://schemas.microsoft.com/office/drawing/2014/main" id="{00000000-0008-0000-0000-000019010000}"/>
            </a:ext>
          </a:extLst>
        </xdr:cNvPr>
        <xdr:cNvSpPr txBox="1">
          <a:spLocks noChangeArrowheads="1"/>
        </xdr:cNvSpPr>
      </xdr:nvSpPr>
      <xdr:spPr bwMode="auto">
        <a:xfrm>
          <a:off x="12975167" y="83894083"/>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282" name="Text Box 8">
          <a:extLst>
            <a:ext uri="{FF2B5EF4-FFF2-40B4-BE49-F238E27FC236}">
              <a16:creationId xmlns:a16="http://schemas.microsoft.com/office/drawing/2014/main" id="{00000000-0008-0000-0000-00001A010000}"/>
            </a:ext>
          </a:extLst>
        </xdr:cNvPr>
        <xdr:cNvSpPr txBox="1">
          <a:spLocks noChangeArrowheads="1"/>
        </xdr:cNvSpPr>
      </xdr:nvSpPr>
      <xdr:spPr bwMode="auto">
        <a:xfrm>
          <a:off x="12975167" y="83894083"/>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83" name="Text Box 7">
          <a:extLst>
            <a:ext uri="{FF2B5EF4-FFF2-40B4-BE49-F238E27FC236}">
              <a16:creationId xmlns:a16="http://schemas.microsoft.com/office/drawing/2014/main" id="{00000000-0008-0000-0000-00001B010000}"/>
            </a:ext>
          </a:extLst>
        </xdr:cNvPr>
        <xdr:cNvSpPr txBox="1">
          <a:spLocks noChangeArrowheads="1"/>
        </xdr:cNvSpPr>
      </xdr:nvSpPr>
      <xdr:spPr bwMode="auto">
        <a:xfrm>
          <a:off x="12975167" y="83894083"/>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84" name="Text Box 8">
          <a:extLst>
            <a:ext uri="{FF2B5EF4-FFF2-40B4-BE49-F238E27FC236}">
              <a16:creationId xmlns:a16="http://schemas.microsoft.com/office/drawing/2014/main" id="{00000000-0008-0000-0000-00001C010000}"/>
            </a:ext>
          </a:extLst>
        </xdr:cNvPr>
        <xdr:cNvSpPr txBox="1">
          <a:spLocks noChangeArrowheads="1"/>
        </xdr:cNvSpPr>
      </xdr:nvSpPr>
      <xdr:spPr bwMode="auto">
        <a:xfrm>
          <a:off x="12975167" y="83894083"/>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285" name="Text Box 7">
          <a:extLst>
            <a:ext uri="{FF2B5EF4-FFF2-40B4-BE49-F238E27FC236}">
              <a16:creationId xmlns:a16="http://schemas.microsoft.com/office/drawing/2014/main" id="{00000000-0008-0000-0000-00001D010000}"/>
            </a:ext>
          </a:extLst>
        </xdr:cNvPr>
        <xdr:cNvSpPr txBox="1">
          <a:spLocks noChangeArrowheads="1"/>
        </xdr:cNvSpPr>
      </xdr:nvSpPr>
      <xdr:spPr bwMode="auto">
        <a:xfrm>
          <a:off x="12975167" y="83894083"/>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286" name="Text Box 8">
          <a:extLst>
            <a:ext uri="{FF2B5EF4-FFF2-40B4-BE49-F238E27FC236}">
              <a16:creationId xmlns:a16="http://schemas.microsoft.com/office/drawing/2014/main" id="{00000000-0008-0000-0000-00001E010000}"/>
            </a:ext>
          </a:extLst>
        </xdr:cNvPr>
        <xdr:cNvSpPr txBox="1">
          <a:spLocks noChangeArrowheads="1"/>
        </xdr:cNvSpPr>
      </xdr:nvSpPr>
      <xdr:spPr bwMode="auto">
        <a:xfrm>
          <a:off x="12975167" y="83894083"/>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287" name="Text Box 7">
          <a:extLst>
            <a:ext uri="{FF2B5EF4-FFF2-40B4-BE49-F238E27FC236}">
              <a16:creationId xmlns:a16="http://schemas.microsoft.com/office/drawing/2014/main" id="{00000000-0008-0000-0000-00001F010000}"/>
            </a:ext>
          </a:extLst>
        </xdr:cNvPr>
        <xdr:cNvSpPr txBox="1">
          <a:spLocks noChangeArrowheads="1"/>
        </xdr:cNvSpPr>
      </xdr:nvSpPr>
      <xdr:spPr bwMode="auto">
        <a:xfrm>
          <a:off x="12975167" y="83894083"/>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288" name="Text Box 8">
          <a:extLst>
            <a:ext uri="{FF2B5EF4-FFF2-40B4-BE49-F238E27FC236}">
              <a16:creationId xmlns:a16="http://schemas.microsoft.com/office/drawing/2014/main" id="{00000000-0008-0000-0000-000020010000}"/>
            </a:ext>
          </a:extLst>
        </xdr:cNvPr>
        <xdr:cNvSpPr txBox="1">
          <a:spLocks noChangeArrowheads="1"/>
        </xdr:cNvSpPr>
      </xdr:nvSpPr>
      <xdr:spPr bwMode="auto">
        <a:xfrm>
          <a:off x="12975167" y="83894083"/>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10"/>
    <xdr:sp macro="" textlink="">
      <xdr:nvSpPr>
        <xdr:cNvPr id="289" name="Text Box 7">
          <a:extLst>
            <a:ext uri="{FF2B5EF4-FFF2-40B4-BE49-F238E27FC236}">
              <a16:creationId xmlns:a16="http://schemas.microsoft.com/office/drawing/2014/main" id="{00000000-0008-0000-0000-000021010000}"/>
            </a:ext>
          </a:extLst>
        </xdr:cNvPr>
        <xdr:cNvSpPr txBox="1">
          <a:spLocks noChangeArrowheads="1"/>
        </xdr:cNvSpPr>
      </xdr:nvSpPr>
      <xdr:spPr bwMode="auto">
        <a:xfrm>
          <a:off x="12975167" y="83894083"/>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10"/>
    <xdr:sp macro="" textlink="">
      <xdr:nvSpPr>
        <xdr:cNvPr id="290" name="Text Box 8">
          <a:extLst>
            <a:ext uri="{FF2B5EF4-FFF2-40B4-BE49-F238E27FC236}">
              <a16:creationId xmlns:a16="http://schemas.microsoft.com/office/drawing/2014/main" id="{00000000-0008-0000-0000-000022010000}"/>
            </a:ext>
          </a:extLst>
        </xdr:cNvPr>
        <xdr:cNvSpPr txBox="1">
          <a:spLocks noChangeArrowheads="1"/>
        </xdr:cNvSpPr>
      </xdr:nvSpPr>
      <xdr:spPr bwMode="auto">
        <a:xfrm>
          <a:off x="12975167" y="83894083"/>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152400"/>
    <xdr:sp macro="" textlink="">
      <xdr:nvSpPr>
        <xdr:cNvPr id="291" name="Text Box 7">
          <a:extLst>
            <a:ext uri="{FF2B5EF4-FFF2-40B4-BE49-F238E27FC236}">
              <a16:creationId xmlns:a16="http://schemas.microsoft.com/office/drawing/2014/main" id="{00000000-0008-0000-0000-000023010000}"/>
            </a:ext>
          </a:extLst>
        </xdr:cNvPr>
        <xdr:cNvSpPr txBox="1">
          <a:spLocks noChangeArrowheads="1"/>
        </xdr:cNvSpPr>
      </xdr:nvSpPr>
      <xdr:spPr bwMode="auto">
        <a:xfrm>
          <a:off x="12975167" y="83894083"/>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152400"/>
    <xdr:sp macro="" textlink="">
      <xdr:nvSpPr>
        <xdr:cNvPr id="292" name="Text Box 8">
          <a:extLst>
            <a:ext uri="{FF2B5EF4-FFF2-40B4-BE49-F238E27FC236}">
              <a16:creationId xmlns:a16="http://schemas.microsoft.com/office/drawing/2014/main" id="{00000000-0008-0000-0000-000024010000}"/>
            </a:ext>
          </a:extLst>
        </xdr:cNvPr>
        <xdr:cNvSpPr txBox="1">
          <a:spLocks noChangeArrowheads="1"/>
        </xdr:cNvSpPr>
      </xdr:nvSpPr>
      <xdr:spPr bwMode="auto">
        <a:xfrm>
          <a:off x="12975167" y="83894083"/>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09"/>
    <xdr:sp macro="" textlink="">
      <xdr:nvSpPr>
        <xdr:cNvPr id="293" name="Text Box 7">
          <a:extLst>
            <a:ext uri="{FF2B5EF4-FFF2-40B4-BE49-F238E27FC236}">
              <a16:creationId xmlns:a16="http://schemas.microsoft.com/office/drawing/2014/main" id="{00000000-0008-0000-0000-000025010000}"/>
            </a:ext>
          </a:extLst>
        </xdr:cNvPr>
        <xdr:cNvSpPr txBox="1">
          <a:spLocks noChangeArrowheads="1"/>
        </xdr:cNvSpPr>
      </xdr:nvSpPr>
      <xdr:spPr bwMode="auto">
        <a:xfrm>
          <a:off x="12975167" y="83894083"/>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09"/>
    <xdr:sp macro="" textlink="">
      <xdr:nvSpPr>
        <xdr:cNvPr id="294" name="Text Box 8">
          <a:extLst>
            <a:ext uri="{FF2B5EF4-FFF2-40B4-BE49-F238E27FC236}">
              <a16:creationId xmlns:a16="http://schemas.microsoft.com/office/drawing/2014/main" id="{00000000-0008-0000-0000-000026010000}"/>
            </a:ext>
          </a:extLst>
        </xdr:cNvPr>
        <xdr:cNvSpPr txBox="1">
          <a:spLocks noChangeArrowheads="1"/>
        </xdr:cNvSpPr>
      </xdr:nvSpPr>
      <xdr:spPr bwMode="auto">
        <a:xfrm>
          <a:off x="12975167" y="83894083"/>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152400"/>
    <xdr:sp macro="" textlink="">
      <xdr:nvSpPr>
        <xdr:cNvPr id="295" name="Text Box 7">
          <a:extLst>
            <a:ext uri="{FF2B5EF4-FFF2-40B4-BE49-F238E27FC236}">
              <a16:creationId xmlns:a16="http://schemas.microsoft.com/office/drawing/2014/main" id="{00000000-0008-0000-0000-000027010000}"/>
            </a:ext>
          </a:extLst>
        </xdr:cNvPr>
        <xdr:cNvSpPr txBox="1">
          <a:spLocks noChangeArrowheads="1"/>
        </xdr:cNvSpPr>
      </xdr:nvSpPr>
      <xdr:spPr bwMode="auto">
        <a:xfrm>
          <a:off x="12975167" y="83894083"/>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152400"/>
    <xdr:sp macro="" textlink="">
      <xdr:nvSpPr>
        <xdr:cNvPr id="296" name="Text Box 8">
          <a:extLst>
            <a:ext uri="{FF2B5EF4-FFF2-40B4-BE49-F238E27FC236}">
              <a16:creationId xmlns:a16="http://schemas.microsoft.com/office/drawing/2014/main" id="{00000000-0008-0000-0000-000028010000}"/>
            </a:ext>
          </a:extLst>
        </xdr:cNvPr>
        <xdr:cNvSpPr txBox="1">
          <a:spLocks noChangeArrowheads="1"/>
        </xdr:cNvSpPr>
      </xdr:nvSpPr>
      <xdr:spPr bwMode="auto">
        <a:xfrm>
          <a:off x="12975167" y="83894083"/>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97" name="Text Box 7">
          <a:extLst>
            <a:ext uri="{FF2B5EF4-FFF2-40B4-BE49-F238E27FC236}">
              <a16:creationId xmlns:a16="http://schemas.microsoft.com/office/drawing/2014/main" id="{00000000-0008-0000-0000-000029010000}"/>
            </a:ext>
          </a:extLst>
        </xdr:cNvPr>
        <xdr:cNvSpPr txBox="1">
          <a:spLocks noChangeArrowheads="1"/>
        </xdr:cNvSpPr>
      </xdr:nvSpPr>
      <xdr:spPr bwMode="auto">
        <a:xfrm>
          <a:off x="12975167" y="83894083"/>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98" name="Text Box 8">
          <a:extLst>
            <a:ext uri="{FF2B5EF4-FFF2-40B4-BE49-F238E27FC236}">
              <a16:creationId xmlns:a16="http://schemas.microsoft.com/office/drawing/2014/main" id="{00000000-0008-0000-0000-00002A010000}"/>
            </a:ext>
          </a:extLst>
        </xdr:cNvPr>
        <xdr:cNvSpPr txBox="1">
          <a:spLocks noChangeArrowheads="1"/>
        </xdr:cNvSpPr>
      </xdr:nvSpPr>
      <xdr:spPr bwMode="auto">
        <a:xfrm>
          <a:off x="12975167" y="83894083"/>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299" name="Text Box 7">
          <a:extLst>
            <a:ext uri="{FF2B5EF4-FFF2-40B4-BE49-F238E27FC236}">
              <a16:creationId xmlns:a16="http://schemas.microsoft.com/office/drawing/2014/main" id="{00000000-0008-0000-0000-00002B010000}"/>
            </a:ext>
          </a:extLst>
        </xdr:cNvPr>
        <xdr:cNvSpPr txBox="1">
          <a:spLocks noChangeArrowheads="1"/>
        </xdr:cNvSpPr>
      </xdr:nvSpPr>
      <xdr:spPr bwMode="auto">
        <a:xfrm>
          <a:off x="12975167" y="83894083"/>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00" name="Text Box 8">
          <a:extLst>
            <a:ext uri="{FF2B5EF4-FFF2-40B4-BE49-F238E27FC236}">
              <a16:creationId xmlns:a16="http://schemas.microsoft.com/office/drawing/2014/main" id="{00000000-0008-0000-0000-00002C010000}"/>
            </a:ext>
          </a:extLst>
        </xdr:cNvPr>
        <xdr:cNvSpPr txBox="1">
          <a:spLocks noChangeArrowheads="1"/>
        </xdr:cNvSpPr>
      </xdr:nvSpPr>
      <xdr:spPr bwMode="auto">
        <a:xfrm>
          <a:off x="12975167" y="83894083"/>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01" name="Text Box 7">
          <a:extLst>
            <a:ext uri="{FF2B5EF4-FFF2-40B4-BE49-F238E27FC236}">
              <a16:creationId xmlns:a16="http://schemas.microsoft.com/office/drawing/2014/main" id="{00000000-0008-0000-0000-00002D010000}"/>
            </a:ext>
          </a:extLst>
        </xdr:cNvPr>
        <xdr:cNvSpPr txBox="1">
          <a:spLocks noChangeArrowheads="1"/>
        </xdr:cNvSpPr>
      </xdr:nvSpPr>
      <xdr:spPr bwMode="auto">
        <a:xfrm>
          <a:off x="12975167" y="83894083"/>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02" name="Text Box 8">
          <a:extLst>
            <a:ext uri="{FF2B5EF4-FFF2-40B4-BE49-F238E27FC236}">
              <a16:creationId xmlns:a16="http://schemas.microsoft.com/office/drawing/2014/main" id="{00000000-0008-0000-0000-00002E010000}"/>
            </a:ext>
          </a:extLst>
        </xdr:cNvPr>
        <xdr:cNvSpPr txBox="1">
          <a:spLocks noChangeArrowheads="1"/>
        </xdr:cNvSpPr>
      </xdr:nvSpPr>
      <xdr:spPr bwMode="auto">
        <a:xfrm>
          <a:off x="12975167" y="83894083"/>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03" name="Text Box 7">
          <a:extLst>
            <a:ext uri="{FF2B5EF4-FFF2-40B4-BE49-F238E27FC236}">
              <a16:creationId xmlns:a16="http://schemas.microsoft.com/office/drawing/2014/main" id="{00000000-0008-0000-0000-00002F010000}"/>
            </a:ext>
          </a:extLst>
        </xdr:cNvPr>
        <xdr:cNvSpPr txBox="1">
          <a:spLocks noChangeArrowheads="1"/>
        </xdr:cNvSpPr>
      </xdr:nvSpPr>
      <xdr:spPr bwMode="auto">
        <a:xfrm>
          <a:off x="12975167" y="83894083"/>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04" name="Text Box 8">
          <a:extLst>
            <a:ext uri="{FF2B5EF4-FFF2-40B4-BE49-F238E27FC236}">
              <a16:creationId xmlns:a16="http://schemas.microsoft.com/office/drawing/2014/main" id="{00000000-0008-0000-0000-000030010000}"/>
            </a:ext>
          </a:extLst>
        </xdr:cNvPr>
        <xdr:cNvSpPr txBox="1">
          <a:spLocks noChangeArrowheads="1"/>
        </xdr:cNvSpPr>
      </xdr:nvSpPr>
      <xdr:spPr bwMode="auto">
        <a:xfrm>
          <a:off x="12975167" y="83894083"/>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05" name="Text Box 7">
          <a:extLst>
            <a:ext uri="{FF2B5EF4-FFF2-40B4-BE49-F238E27FC236}">
              <a16:creationId xmlns:a16="http://schemas.microsoft.com/office/drawing/2014/main" id="{00000000-0008-0000-0000-000031010000}"/>
            </a:ext>
          </a:extLst>
        </xdr:cNvPr>
        <xdr:cNvSpPr txBox="1">
          <a:spLocks noChangeArrowheads="1"/>
        </xdr:cNvSpPr>
      </xdr:nvSpPr>
      <xdr:spPr bwMode="auto">
        <a:xfrm>
          <a:off x="12975167" y="83894083"/>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06" name="Text Box 8">
          <a:extLst>
            <a:ext uri="{FF2B5EF4-FFF2-40B4-BE49-F238E27FC236}">
              <a16:creationId xmlns:a16="http://schemas.microsoft.com/office/drawing/2014/main" id="{00000000-0008-0000-0000-000032010000}"/>
            </a:ext>
          </a:extLst>
        </xdr:cNvPr>
        <xdr:cNvSpPr txBox="1">
          <a:spLocks noChangeArrowheads="1"/>
        </xdr:cNvSpPr>
      </xdr:nvSpPr>
      <xdr:spPr bwMode="auto">
        <a:xfrm>
          <a:off x="12975167" y="83894083"/>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4635"/>
    <xdr:sp macro="" textlink="">
      <xdr:nvSpPr>
        <xdr:cNvPr id="307" name="Text Box 7">
          <a:extLst>
            <a:ext uri="{FF2B5EF4-FFF2-40B4-BE49-F238E27FC236}">
              <a16:creationId xmlns:a16="http://schemas.microsoft.com/office/drawing/2014/main" id="{00000000-0008-0000-0000-000033010000}"/>
            </a:ext>
          </a:extLst>
        </xdr:cNvPr>
        <xdr:cNvSpPr txBox="1">
          <a:spLocks noChangeArrowheads="1"/>
        </xdr:cNvSpPr>
      </xdr:nvSpPr>
      <xdr:spPr bwMode="auto">
        <a:xfrm>
          <a:off x="12975167" y="83894083"/>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4635"/>
    <xdr:sp macro="" textlink="">
      <xdr:nvSpPr>
        <xdr:cNvPr id="308" name="Text Box 8">
          <a:extLst>
            <a:ext uri="{FF2B5EF4-FFF2-40B4-BE49-F238E27FC236}">
              <a16:creationId xmlns:a16="http://schemas.microsoft.com/office/drawing/2014/main" id="{00000000-0008-0000-0000-000034010000}"/>
            </a:ext>
          </a:extLst>
        </xdr:cNvPr>
        <xdr:cNvSpPr txBox="1">
          <a:spLocks noChangeArrowheads="1"/>
        </xdr:cNvSpPr>
      </xdr:nvSpPr>
      <xdr:spPr bwMode="auto">
        <a:xfrm>
          <a:off x="12975167" y="83894083"/>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09"/>
    <xdr:sp macro="" textlink="">
      <xdr:nvSpPr>
        <xdr:cNvPr id="309" name="Text Box 7">
          <a:extLst>
            <a:ext uri="{FF2B5EF4-FFF2-40B4-BE49-F238E27FC236}">
              <a16:creationId xmlns:a16="http://schemas.microsoft.com/office/drawing/2014/main" id="{00000000-0008-0000-0000-000035010000}"/>
            </a:ext>
          </a:extLst>
        </xdr:cNvPr>
        <xdr:cNvSpPr txBox="1">
          <a:spLocks noChangeArrowheads="1"/>
        </xdr:cNvSpPr>
      </xdr:nvSpPr>
      <xdr:spPr bwMode="auto">
        <a:xfrm>
          <a:off x="12975167" y="83894083"/>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09"/>
    <xdr:sp macro="" textlink="">
      <xdr:nvSpPr>
        <xdr:cNvPr id="310" name="Text Box 8">
          <a:extLst>
            <a:ext uri="{FF2B5EF4-FFF2-40B4-BE49-F238E27FC236}">
              <a16:creationId xmlns:a16="http://schemas.microsoft.com/office/drawing/2014/main" id="{00000000-0008-0000-0000-000036010000}"/>
            </a:ext>
          </a:extLst>
        </xdr:cNvPr>
        <xdr:cNvSpPr txBox="1">
          <a:spLocks noChangeArrowheads="1"/>
        </xdr:cNvSpPr>
      </xdr:nvSpPr>
      <xdr:spPr bwMode="auto">
        <a:xfrm>
          <a:off x="12975167" y="83894083"/>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11" name="Text Box 7">
          <a:extLst>
            <a:ext uri="{FF2B5EF4-FFF2-40B4-BE49-F238E27FC236}">
              <a16:creationId xmlns:a16="http://schemas.microsoft.com/office/drawing/2014/main" id="{00000000-0008-0000-0000-000037010000}"/>
            </a:ext>
          </a:extLst>
        </xdr:cNvPr>
        <xdr:cNvSpPr txBox="1">
          <a:spLocks noChangeArrowheads="1"/>
        </xdr:cNvSpPr>
      </xdr:nvSpPr>
      <xdr:spPr bwMode="auto">
        <a:xfrm>
          <a:off x="12975167" y="83894083"/>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12" name="Text Box 8">
          <a:extLst>
            <a:ext uri="{FF2B5EF4-FFF2-40B4-BE49-F238E27FC236}">
              <a16:creationId xmlns:a16="http://schemas.microsoft.com/office/drawing/2014/main" id="{00000000-0008-0000-0000-000038010000}"/>
            </a:ext>
          </a:extLst>
        </xdr:cNvPr>
        <xdr:cNvSpPr txBox="1">
          <a:spLocks noChangeArrowheads="1"/>
        </xdr:cNvSpPr>
      </xdr:nvSpPr>
      <xdr:spPr bwMode="auto">
        <a:xfrm>
          <a:off x="12975167" y="83894083"/>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43045"/>
    <xdr:sp macro="" textlink="">
      <xdr:nvSpPr>
        <xdr:cNvPr id="313" name="Text Box 7">
          <a:extLst>
            <a:ext uri="{FF2B5EF4-FFF2-40B4-BE49-F238E27FC236}">
              <a16:creationId xmlns:a16="http://schemas.microsoft.com/office/drawing/2014/main" id="{00000000-0008-0000-0000-000039010000}"/>
            </a:ext>
          </a:extLst>
        </xdr:cNvPr>
        <xdr:cNvSpPr txBox="1">
          <a:spLocks noChangeArrowheads="1"/>
        </xdr:cNvSpPr>
      </xdr:nvSpPr>
      <xdr:spPr bwMode="auto">
        <a:xfrm>
          <a:off x="12975167" y="83894083"/>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43045"/>
    <xdr:sp macro="" textlink="">
      <xdr:nvSpPr>
        <xdr:cNvPr id="314" name="Text Box 8">
          <a:extLst>
            <a:ext uri="{FF2B5EF4-FFF2-40B4-BE49-F238E27FC236}">
              <a16:creationId xmlns:a16="http://schemas.microsoft.com/office/drawing/2014/main" id="{00000000-0008-0000-0000-00003A010000}"/>
            </a:ext>
          </a:extLst>
        </xdr:cNvPr>
        <xdr:cNvSpPr txBox="1">
          <a:spLocks noChangeArrowheads="1"/>
        </xdr:cNvSpPr>
      </xdr:nvSpPr>
      <xdr:spPr bwMode="auto">
        <a:xfrm>
          <a:off x="12975167" y="83894083"/>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252168"/>
    <xdr:sp macro="" textlink="">
      <xdr:nvSpPr>
        <xdr:cNvPr id="315" name="Text Box 7">
          <a:extLst>
            <a:ext uri="{FF2B5EF4-FFF2-40B4-BE49-F238E27FC236}">
              <a16:creationId xmlns:a16="http://schemas.microsoft.com/office/drawing/2014/main" id="{00000000-0008-0000-0000-00003B010000}"/>
            </a:ext>
          </a:extLst>
        </xdr:cNvPr>
        <xdr:cNvSpPr txBox="1">
          <a:spLocks noChangeArrowheads="1"/>
        </xdr:cNvSpPr>
      </xdr:nvSpPr>
      <xdr:spPr bwMode="auto">
        <a:xfrm>
          <a:off x="12975167" y="87365417"/>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252168"/>
    <xdr:sp macro="" textlink="">
      <xdr:nvSpPr>
        <xdr:cNvPr id="316" name="Text Box 8">
          <a:extLst>
            <a:ext uri="{FF2B5EF4-FFF2-40B4-BE49-F238E27FC236}">
              <a16:creationId xmlns:a16="http://schemas.microsoft.com/office/drawing/2014/main" id="{00000000-0008-0000-0000-00003C010000}"/>
            </a:ext>
          </a:extLst>
        </xdr:cNvPr>
        <xdr:cNvSpPr txBox="1">
          <a:spLocks noChangeArrowheads="1"/>
        </xdr:cNvSpPr>
      </xdr:nvSpPr>
      <xdr:spPr bwMode="auto">
        <a:xfrm>
          <a:off x="12975167" y="87365417"/>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317" name="Text Box 7">
          <a:extLst>
            <a:ext uri="{FF2B5EF4-FFF2-40B4-BE49-F238E27FC236}">
              <a16:creationId xmlns:a16="http://schemas.microsoft.com/office/drawing/2014/main" id="{00000000-0008-0000-0000-00003D010000}"/>
            </a:ext>
          </a:extLst>
        </xdr:cNvPr>
        <xdr:cNvSpPr txBox="1">
          <a:spLocks noChangeArrowheads="1"/>
        </xdr:cNvSpPr>
      </xdr:nvSpPr>
      <xdr:spPr bwMode="auto">
        <a:xfrm>
          <a:off x="12975167" y="87365417"/>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318" name="Text Box 8">
          <a:extLst>
            <a:ext uri="{FF2B5EF4-FFF2-40B4-BE49-F238E27FC236}">
              <a16:creationId xmlns:a16="http://schemas.microsoft.com/office/drawing/2014/main" id="{00000000-0008-0000-0000-00003E010000}"/>
            </a:ext>
          </a:extLst>
        </xdr:cNvPr>
        <xdr:cNvSpPr txBox="1">
          <a:spLocks noChangeArrowheads="1"/>
        </xdr:cNvSpPr>
      </xdr:nvSpPr>
      <xdr:spPr bwMode="auto">
        <a:xfrm>
          <a:off x="12975167" y="87365417"/>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19" name="Text Box 7">
          <a:extLst>
            <a:ext uri="{FF2B5EF4-FFF2-40B4-BE49-F238E27FC236}">
              <a16:creationId xmlns:a16="http://schemas.microsoft.com/office/drawing/2014/main" id="{00000000-0008-0000-0000-00003F010000}"/>
            </a:ext>
          </a:extLst>
        </xdr:cNvPr>
        <xdr:cNvSpPr txBox="1">
          <a:spLocks noChangeArrowheads="1"/>
        </xdr:cNvSpPr>
      </xdr:nvSpPr>
      <xdr:spPr bwMode="auto">
        <a:xfrm>
          <a:off x="12975167" y="87365417"/>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20" name="Text Box 8">
          <a:extLst>
            <a:ext uri="{FF2B5EF4-FFF2-40B4-BE49-F238E27FC236}">
              <a16:creationId xmlns:a16="http://schemas.microsoft.com/office/drawing/2014/main" id="{00000000-0008-0000-0000-000040010000}"/>
            </a:ext>
          </a:extLst>
        </xdr:cNvPr>
        <xdr:cNvSpPr txBox="1">
          <a:spLocks noChangeArrowheads="1"/>
        </xdr:cNvSpPr>
      </xdr:nvSpPr>
      <xdr:spPr bwMode="auto">
        <a:xfrm>
          <a:off x="12975167" y="87365417"/>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321" name="Text Box 7">
          <a:extLst>
            <a:ext uri="{FF2B5EF4-FFF2-40B4-BE49-F238E27FC236}">
              <a16:creationId xmlns:a16="http://schemas.microsoft.com/office/drawing/2014/main" id="{00000000-0008-0000-0000-000041010000}"/>
            </a:ext>
          </a:extLst>
        </xdr:cNvPr>
        <xdr:cNvSpPr txBox="1">
          <a:spLocks noChangeArrowheads="1"/>
        </xdr:cNvSpPr>
      </xdr:nvSpPr>
      <xdr:spPr bwMode="auto">
        <a:xfrm>
          <a:off x="12975167" y="87365417"/>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322" name="Text Box 8">
          <a:extLst>
            <a:ext uri="{FF2B5EF4-FFF2-40B4-BE49-F238E27FC236}">
              <a16:creationId xmlns:a16="http://schemas.microsoft.com/office/drawing/2014/main" id="{00000000-0008-0000-0000-000042010000}"/>
            </a:ext>
          </a:extLst>
        </xdr:cNvPr>
        <xdr:cNvSpPr txBox="1">
          <a:spLocks noChangeArrowheads="1"/>
        </xdr:cNvSpPr>
      </xdr:nvSpPr>
      <xdr:spPr bwMode="auto">
        <a:xfrm>
          <a:off x="12975167" y="87365417"/>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23" name="Text Box 7">
          <a:extLst>
            <a:ext uri="{FF2B5EF4-FFF2-40B4-BE49-F238E27FC236}">
              <a16:creationId xmlns:a16="http://schemas.microsoft.com/office/drawing/2014/main" id="{00000000-0008-0000-0000-000043010000}"/>
            </a:ext>
          </a:extLst>
        </xdr:cNvPr>
        <xdr:cNvSpPr txBox="1">
          <a:spLocks noChangeArrowheads="1"/>
        </xdr:cNvSpPr>
      </xdr:nvSpPr>
      <xdr:spPr bwMode="auto">
        <a:xfrm>
          <a:off x="12975167" y="87365417"/>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24" name="Text Box 8">
          <a:extLst>
            <a:ext uri="{FF2B5EF4-FFF2-40B4-BE49-F238E27FC236}">
              <a16:creationId xmlns:a16="http://schemas.microsoft.com/office/drawing/2014/main" id="{00000000-0008-0000-0000-000044010000}"/>
            </a:ext>
          </a:extLst>
        </xdr:cNvPr>
        <xdr:cNvSpPr txBox="1">
          <a:spLocks noChangeArrowheads="1"/>
        </xdr:cNvSpPr>
      </xdr:nvSpPr>
      <xdr:spPr bwMode="auto">
        <a:xfrm>
          <a:off x="12975167" y="87365417"/>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325" name="Text Box 7">
          <a:extLst>
            <a:ext uri="{FF2B5EF4-FFF2-40B4-BE49-F238E27FC236}">
              <a16:creationId xmlns:a16="http://schemas.microsoft.com/office/drawing/2014/main" id="{00000000-0008-0000-0000-000045010000}"/>
            </a:ext>
          </a:extLst>
        </xdr:cNvPr>
        <xdr:cNvSpPr txBox="1">
          <a:spLocks noChangeArrowheads="1"/>
        </xdr:cNvSpPr>
      </xdr:nvSpPr>
      <xdr:spPr bwMode="auto">
        <a:xfrm>
          <a:off x="12975167" y="87365417"/>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326" name="Text Box 8">
          <a:extLst>
            <a:ext uri="{FF2B5EF4-FFF2-40B4-BE49-F238E27FC236}">
              <a16:creationId xmlns:a16="http://schemas.microsoft.com/office/drawing/2014/main" id="{00000000-0008-0000-0000-000046010000}"/>
            </a:ext>
          </a:extLst>
        </xdr:cNvPr>
        <xdr:cNvSpPr txBox="1">
          <a:spLocks noChangeArrowheads="1"/>
        </xdr:cNvSpPr>
      </xdr:nvSpPr>
      <xdr:spPr bwMode="auto">
        <a:xfrm>
          <a:off x="12975167" y="87365417"/>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27" name="Text Box 7">
          <a:extLst>
            <a:ext uri="{FF2B5EF4-FFF2-40B4-BE49-F238E27FC236}">
              <a16:creationId xmlns:a16="http://schemas.microsoft.com/office/drawing/2014/main" id="{00000000-0008-0000-0000-000047010000}"/>
            </a:ext>
          </a:extLst>
        </xdr:cNvPr>
        <xdr:cNvSpPr txBox="1">
          <a:spLocks noChangeArrowheads="1"/>
        </xdr:cNvSpPr>
      </xdr:nvSpPr>
      <xdr:spPr bwMode="auto">
        <a:xfrm>
          <a:off x="12975167" y="87365417"/>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28" name="Text Box 8">
          <a:extLst>
            <a:ext uri="{FF2B5EF4-FFF2-40B4-BE49-F238E27FC236}">
              <a16:creationId xmlns:a16="http://schemas.microsoft.com/office/drawing/2014/main" id="{00000000-0008-0000-0000-000048010000}"/>
            </a:ext>
          </a:extLst>
        </xdr:cNvPr>
        <xdr:cNvSpPr txBox="1">
          <a:spLocks noChangeArrowheads="1"/>
        </xdr:cNvSpPr>
      </xdr:nvSpPr>
      <xdr:spPr bwMode="auto">
        <a:xfrm>
          <a:off x="12975167" y="87365417"/>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329" name="Text Box 7">
          <a:extLst>
            <a:ext uri="{FF2B5EF4-FFF2-40B4-BE49-F238E27FC236}">
              <a16:creationId xmlns:a16="http://schemas.microsoft.com/office/drawing/2014/main" id="{00000000-0008-0000-0000-000049010000}"/>
            </a:ext>
          </a:extLst>
        </xdr:cNvPr>
        <xdr:cNvSpPr txBox="1">
          <a:spLocks noChangeArrowheads="1"/>
        </xdr:cNvSpPr>
      </xdr:nvSpPr>
      <xdr:spPr bwMode="auto">
        <a:xfrm>
          <a:off x="12975167" y="87365417"/>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330" name="Text Box 8">
          <a:extLst>
            <a:ext uri="{FF2B5EF4-FFF2-40B4-BE49-F238E27FC236}">
              <a16:creationId xmlns:a16="http://schemas.microsoft.com/office/drawing/2014/main" id="{00000000-0008-0000-0000-00004A010000}"/>
            </a:ext>
          </a:extLst>
        </xdr:cNvPr>
        <xdr:cNvSpPr txBox="1">
          <a:spLocks noChangeArrowheads="1"/>
        </xdr:cNvSpPr>
      </xdr:nvSpPr>
      <xdr:spPr bwMode="auto">
        <a:xfrm>
          <a:off x="12975167" y="87365417"/>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331" name="Text Box 7">
          <a:extLst>
            <a:ext uri="{FF2B5EF4-FFF2-40B4-BE49-F238E27FC236}">
              <a16:creationId xmlns:a16="http://schemas.microsoft.com/office/drawing/2014/main" id="{00000000-0008-0000-0000-00004B010000}"/>
            </a:ext>
          </a:extLst>
        </xdr:cNvPr>
        <xdr:cNvSpPr txBox="1">
          <a:spLocks noChangeArrowheads="1"/>
        </xdr:cNvSpPr>
      </xdr:nvSpPr>
      <xdr:spPr bwMode="auto">
        <a:xfrm>
          <a:off x="12975167" y="87365417"/>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152400"/>
    <xdr:sp macro="" textlink="">
      <xdr:nvSpPr>
        <xdr:cNvPr id="332" name="Text Box 8">
          <a:extLst>
            <a:ext uri="{FF2B5EF4-FFF2-40B4-BE49-F238E27FC236}">
              <a16:creationId xmlns:a16="http://schemas.microsoft.com/office/drawing/2014/main" id="{00000000-0008-0000-0000-00004C010000}"/>
            </a:ext>
          </a:extLst>
        </xdr:cNvPr>
        <xdr:cNvSpPr txBox="1">
          <a:spLocks noChangeArrowheads="1"/>
        </xdr:cNvSpPr>
      </xdr:nvSpPr>
      <xdr:spPr bwMode="auto">
        <a:xfrm>
          <a:off x="12975167" y="87365417"/>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10"/>
    <xdr:sp macro="" textlink="">
      <xdr:nvSpPr>
        <xdr:cNvPr id="333" name="Text Box 7">
          <a:extLst>
            <a:ext uri="{FF2B5EF4-FFF2-40B4-BE49-F238E27FC236}">
              <a16:creationId xmlns:a16="http://schemas.microsoft.com/office/drawing/2014/main" id="{00000000-0008-0000-0000-00004D010000}"/>
            </a:ext>
          </a:extLst>
        </xdr:cNvPr>
        <xdr:cNvSpPr txBox="1">
          <a:spLocks noChangeArrowheads="1"/>
        </xdr:cNvSpPr>
      </xdr:nvSpPr>
      <xdr:spPr bwMode="auto">
        <a:xfrm>
          <a:off x="12975167" y="87365417"/>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10"/>
    <xdr:sp macro="" textlink="">
      <xdr:nvSpPr>
        <xdr:cNvPr id="334" name="Text Box 8">
          <a:extLst>
            <a:ext uri="{FF2B5EF4-FFF2-40B4-BE49-F238E27FC236}">
              <a16:creationId xmlns:a16="http://schemas.microsoft.com/office/drawing/2014/main" id="{00000000-0008-0000-0000-00004E010000}"/>
            </a:ext>
          </a:extLst>
        </xdr:cNvPr>
        <xdr:cNvSpPr txBox="1">
          <a:spLocks noChangeArrowheads="1"/>
        </xdr:cNvSpPr>
      </xdr:nvSpPr>
      <xdr:spPr bwMode="auto">
        <a:xfrm>
          <a:off x="12975167" y="87365417"/>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152400"/>
    <xdr:sp macro="" textlink="">
      <xdr:nvSpPr>
        <xdr:cNvPr id="335" name="Text Box 7">
          <a:extLst>
            <a:ext uri="{FF2B5EF4-FFF2-40B4-BE49-F238E27FC236}">
              <a16:creationId xmlns:a16="http://schemas.microsoft.com/office/drawing/2014/main" id="{00000000-0008-0000-0000-00004F010000}"/>
            </a:ext>
          </a:extLst>
        </xdr:cNvPr>
        <xdr:cNvSpPr txBox="1">
          <a:spLocks noChangeArrowheads="1"/>
        </xdr:cNvSpPr>
      </xdr:nvSpPr>
      <xdr:spPr bwMode="auto">
        <a:xfrm>
          <a:off x="12975167" y="87365417"/>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152400"/>
    <xdr:sp macro="" textlink="">
      <xdr:nvSpPr>
        <xdr:cNvPr id="336" name="Text Box 8">
          <a:extLst>
            <a:ext uri="{FF2B5EF4-FFF2-40B4-BE49-F238E27FC236}">
              <a16:creationId xmlns:a16="http://schemas.microsoft.com/office/drawing/2014/main" id="{00000000-0008-0000-0000-000050010000}"/>
            </a:ext>
          </a:extLst>
        </xdr:cNvPr>
        <xdr:cNvSpPr txBox="1">
          <a:spLocks noChangeArrowheads="1"/>
        </xdr:cNvSpPr>
      </xdr:nvSpPr>
      <xdr:spPr bwMode="auto">
        <a:xfrm>
          <a:off x="12975167" y="87365417"/>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09"/>
    <xdr:sp macro="" textlink="">
      <xdr:nvSpPr>
        <xdr:cNvPr id="337" name="Text Box 7">
          <a:extLst>
            <a:ext uri="{FF2B5EF4-FFF2-40B4-BE49-F238E27FC236}">
              <a16:creationId xmlns:a16="http://schemas.microsoft.com/office/drawing/2014/main" id="{00000000-0008-0000-0000-000051010000}"/>
            </a:ext>
          </a:extLst>
        </xdr:cNvPr>
        <xdr:cNvSpPr txBox="1">
          <a:spLocks noChangeArrowheads="1"/>
        </xdr:cNvSpPr>
      </xdr:nvSpPr>
      <xdr:spPr bwMode="auto">
        <a:xfrm>
          <a:off x="12975167" y="87365417"/>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09"/>
    <xdr:sp macro="" textlink="">
      <xdr:nvSpPr>
        <xdr:cNvPr id="338" name="Text Box 8">
          <a:extLst>
            <a:ext uri="{FF2B5EF4-FFF2-40B4-BE49-F238E27FC236}">
              <a16:creationId xmlns:a16="http://schemas.microsoft.com/office/drawing/2014/main" id="{00000000-0008-0000-0000-000052010000}"/>
            </a:ext>
          </a:extLst>
        </xdr:cNvPr>
        <xdr:cNvSpPr txBox="1">
          <a:spLocks noChangeArrowheads="1"/>
        </xdr:cNvSpPr>
      </xdr:nvSpPr>
      <xdr:spPr bwMode="auto">
        <a:xfrm>
          <a:off x="12975167" y="87365417"/>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152400"/>
    <xdr:sp macro="" textlink="">
      <xdr:nvSpPr>
        <xdr:cNvPr id="339" name="Text Box 7">
          <a:extLst>
            <a:ext uri="{FF2B5EF4-FFF2-40B4-BE49-F238E27FC236}">
              <a16:creationId xmlns:a16="http://schemas.microsoft.com/office/drawing/2014/main" id="{00000000-0008-0000-0000-000053010000}"/>
            </a:ext>
          </a:extLst>
        </xdr:cNvPr>
        <xdr:cNvSpPr txBox="1">
          <a:spLocks noChangeArrowheads="1"/>
        </xdr:cNvSpPr>
      </xdr:nvSpPr>
      <xdr:spPr bwMode="auto">
        <a:xfrm>
          <a:off x="12975167" y="87365417"/>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152400"/>
    <xdr:sp macro="" textlink="">
      <xdr:nvSpPr>
        <xdr:cNvPr id="340" name="Text Box 8">
          <a:extLst>
            <a:ext uri="{FF2B5EF4-FFF2-40B4-BE49-F238E27FC236}">
              <a16:creationId xmlns:a16="http://schemas.microsoft.com/office/drawing/2014/main" id="{00000000-0008-0000-0000-000054010000}"/>
            </a:ext>
          </a:extLst>
        </xdr:cNvPr>
        <xdr:cNvSpPr txBox="1">
          <a:spLocks noChangeArrowheads="1"/>
        </xdr:cNvSpPr>
      </xdr:nvSpPr>
      <xdr:spPr bwMode="auto">
        <a:xfrm>
          <a:off x="12975167" y="87365417"/>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41" name="Text Box 7">
          <a:extLst>
            <a:ext uri="{FF2B5EF4-FFF2-40B4-BE49-F238E27FC236}">
              <a16:creationId xmlns:a16="http://schemas.microsoft.com/office/drawing/2014/main" id="{00000000-0008-0000-0000-000055010000}"/>
            </a:ext>
          </a:extLst>
        </xdr:cNvPr>
        <xdr:cNvSpPr txBox="1">
          <a:spLocks noChangeArrowheads="1"/>
        </xdr:cNvSpPr>
      </xdr:nvSpPr>
      <xdr:spPr bwMode="auto">
        <a:xfrm>
          <a:off x="12975167" y="87365417"/>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42" name="Text Box 8">
          <a:extLst>
            <a:ext uri="{FF2B5EF4-FFF2-40B4-BE49-F238E27FC236}">
              <a16:creationId xmlns:a16="http://schemas.microsoft.com/office/drawing/2014/main" id="{00000000-0008-0000-0000-000056010000}"/>
            </a:ext>
          </a:extLst>
        </xdr:cNvPr>
        <xdr:cNvSpPr txBox="1">
          <a:spLocks noChangeArrowheads="1"/>
        </xdr:cNvSpPr>
      </xdr:nvSpPr>
      <xdr:spPr bwMode="auto">
        <a:xfrm>
          <a:off x="12975167" y="87365417"/>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43" name="Text Box 7">
          <a:extLst>
            <a:ext uri="{FF2B5EF4-FFF2-40B4-BE49-F238E27FC236}">
              <a16:creationId xmlns:a16="http://schemas.microsoft.com/office/drawing/2014/main" id="{00000000-0008-0000-0000-000057010000}"/>
            </a:ext>
          </a:extLst>
        </xdr:cNvPr>
        <xdr:cNvSpPr txBox="1">
          <a:spLocks noChangeArrowheads="1"/>
        </xdr:cNvSpPr>
      </xdr:nvSpPr>
      <xdr:spPr bwMode="auto">
        <a:xfrm>
          <a:off x="12975167" y="87365417"/>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44" name="Text Box 8">
          <a:extLst>
            <a:ext uri="{FF2B5EF4-FFF2-40B4-BE49-F238E27FC236}">
              <a16:creationId xmlns:a16="http://schemas.microsoft.com/office/drawing/2014/main" id="{00000000-0008-0000-0000-000058010000}"/>
            </a:ext>
          </a:extLst>
        </xdr:cNvPr>
        <xdr:cNvSpPr txBox="1">
          <a:spLocks noChangeArrowheads="1"/>
        </xdr:cNvSpPr>
      </xdr:nvSpPr>
      <xdr:spPr bwMode="auto">
        <a:xfrm>
          <a:off x="12975167" y="87365417"/>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45" name="Text Box 7">
          <a:extLst>
            <a:ext uri="{FF2B5EF4-FFF2-40B4-BE49-F238E27FC236}">
              <a16:creationId xmlns:a16="http://schemas.microsoft.com/office/drawing/2014/main" id="{00000000-0008-0000-0000-000059010000}"/>
            </a:ext>
          </a:extLst>
        </xdr:cNvPr>
        <xdr:cNvSpPr txBox="1">
          <a:spLocks noChangeArrowheads="1"/>
        </xdr:cNvSpPr>
      </xdr:nvSpPr>
      <xdr:spPr bwMode="auto">
        <a:xfrm>
          <a:off x="12975167" y="87365417"/>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46" name="Text Box 8">
          <a:extLst>
            <a:ext uri="{FF2B5EF4-FFF2-40B4-BE49-F238E27FC236}">
              <a16:creationId xmlns:a16="http://schemas.microsoft.com/office/drawing/2014/main" id="{00000000-0008-0000-0000-00005A010000}"/>
            </a:ext>
          </a:extLst>
        </xdr:cNvPr>
        <xdr:cNvSpPr txBox="1">
          <a:spLocks noChangeArrowheads="1"/>
        </xdr:cNvSpPr>
      </xdr:nvSpPr>
      <xdr:spPr bwMode="auto">
        <a:xfrm>
          <a:off x="12975167" y="87365417"/>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47" name="Text Box 7">
          <a:extLst>
            <a:ext uri="{FF2B5EF4-FFF2-40B4-BE49-F238E27FC236}">
              <a16:creationId xmlns:a16="http://schemas.microsoft.com/office/drawing/2014/main" id="{00000000-0008-0000-0000-00005B010000}"/>
            </a:ext>
          </a:extLst>
        </xdr:cNvPr>
        <xdr:cNvSpPr txBox="1">
          <a:spLocks noChangeArrowheads="1"/>
        </xdr:cNvSpPr>
      </xdr:nvSpPr>
      <xdr:spPr bwMode="auto">
        <a:xfrm>
          <a:off x="12975167" y="87365417"/>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48" name="Text Box 8">
          <a:extLst>
            <a:ext uri="{FF2B5EF4-FFF2-40B4-BE49-F238E27FC236}">
              <a16:creationId xmlns:a16="http://schemas.microsoft.com/office/drawing/2014/main" id="{00000000-0008-0000-0000-00005C010000}"/>
            </a:ext>
          </a:extLst>
        </xdr:cNvPr>
        <xdr:cNvSpPr txBox="1">
          <a:spLocks noChangeArrowheads="1"/>
        </xdr:cNvSpPr>
      </xdr:nvSpPr>
      <xdr:spPr bwMode="auto">
        <a:xfrm>
          <a:off x="12975167" y="87365417"/>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49" name="Text Box 7">
          <a:extLst>
            <a:ext uri="{FF2B5EF4-FFF2-40B4-BE49-F238E27FC236}">
              <a16:creationId xmlns:a16="http://schemas.microsoft.com/office/drawing/2014/main" id="{00000000-0008-0000-0000-00005D010000}"/>
            </a:ext>
          </a:extLst>
        </xdr:cNvPr>
        <xdr:cNvSpPr txBox="1">
          <a:spLocks noChangeArrowheads="1"/>
        </xdr:cNvSpPr>
      </xdr:nvSpPr>
      <xdr:spPr bwMode="auto">
        <a:xfrm>
          <a:off x="12975167" y="87365417"/>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50" name="Text Box 8">
          <a:extLst>
            <a:ext uri="{FF2B5EF4-FFF2-40B4-BE49-F238E27FC236}">
              <a16:creationId xmlns:a16="http://schemas.microsoft.com/office/drawing/2014/main" id="{00000000-0008-0000-0000-00005E010000}"/>
            </a:ext>
          </a:extLst>
        </xdr:cNvPr>
        <xdr:cNvSpPr txBox="1">
          <a:spLocks noChangeArrowheads="1"/>
        </xdr:cNvSpPr>
      </xdr:nvSpPr>
      <xdr:spPr bwMode="auto">
        <a:xfrm>
          <a:off x="12975167" y="87365417"/>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4635"/>
    <xdr:sp macro="" textlink="">
      <xdr:nvSpPr>
        <xdr:cNvPr id="351" name="Text Box 7">
          <a:extLst>
            <a:ext uri="{FF2B5EF4-FFF2-40B4-BE49-F238E27FC236}">
              <a16:creationId xmlns:a16="http://schemas.microsoft.com/office/drawing/2014/main" id="{00000000-0008-0000-0000-00005F010000}"/>
            </a:ext>
          </a:extLst>
        </xdr:cNvPr>
        <xdr:cNvSpPr txBox="1">
          <a:spLocks noChangeArrowheads="1"/>
        </xdr:cNvSpPr>
      </xdr:nvSpPr>
      <xdr:spPr bwMode="auto">
        <a:xfrm>
          <a:off x="12975167" y="87365417"/>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4635"/>
    <xdr:sp macro="" textlink="">
      <xdr:nvSpPr>
        <xdr:cNvPr id="352" name="Text Box 8">
          <a:extLst>
            <a:ext uri="{FF2B5EF4-FFF2-40B4-BE49-F238E27FC236}">
              <a16:creationId xmlns:a16="http://schemas.microsoft.com/office/drawing/2014/main" id="{00000000-0008-0000-0000-000060010000}"/>
            </a:ext>
          </a:extLst>
        </xdr:cNvPr>
        <xdr:cNvSpPr txBox="1">
          <a:spLocks noChangeArrowheads="1"/>
        </xdr:cNvSpPr>
      </xdr:nvSpPr>
      <xdr:spPr bwMode="auto">
        <a:xfrm>
          <a:off x="12975167" y="87365417"/>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09"/>
    <xdr:sp macro="" textlink="">
      <xdr:nvSpPr>
        <xdr:cNvPr id="353" name="Text Box 7">
          <a:extLst>
            <a:ext uri="{FF2B5EF4-FFF2-40B4-BE49-F238E27FC236}">
              <a16:creationId xmlns:a16="http://schemas.microsoft.com/office/drawing/2014/main" id="{00000000-0008-0000-0000-000061010000}"/>
            </a:ext>
          </a:extLst>
        </xdr:cNvPr>
        <xdr:cNvSpPr txBox="1">
          <a:spLocks noChangeArrowheads="1"/>
        </xdr:cNvSpPr>
      </xdr:nvSpPr>
      <xdr:spPr bwMode="auto">
        <a:xfrm>
          <a:off x="12975167" y="87365417"/>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09"/>
    <xdr:sp macro="" textlink="">
      <xdr:nvSpPr>
        <xdr:cNvPr id="354" name="Text Box 8">
          <a:extLst>
            <a:ext uri="{FF2B5EF4-FFF2-40B4-BE49-F238E27FC236}">
              <a16:creationId xmlns:a16="http://schemas.microsoft.com/office/drawing/2014/main" id="{00000000-0008-0000-0000-000062010000}"/>
            </a:ext>
          </a:extLst>
        </xdr:cNvPr>
        <xdr:cNvSpPr txBox="1">
          <a:spLocks noChangeArrowheads="1"/>
        </xdr:cNvSpPr>
      </xdr:nvSpPr>
      <xdr:spPr bwMode="auto">
        <a:xfrm>
          <a:off x="12975167" y="87365417"/>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55" name="Text Box 7">
          <a:extLst>
            <a:ext uri="{FF2B5EF4-FFF2-40B4-BE49-F238E27FC236}">
              <a16:creationId xmlns:a16="http://schemas.microsoft.com/office/drawing/2014/main" id="{00000000-0008-0000-0000-000063010000}"/>
            </a:ext>
          </a:extLst>
        </xdr:cNvPr>
        <xdr:cNvSpPr txBox="1">
          <a:spLocks noChangeArrowheads="1"/>
        </xdr:cNvSpPr>
      </xdr:nvSpPr>
      <xdr:spPr bwMode="auto">
        <a:xfrm>
          <a:off x="12975167" y="87365417"/>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56" name="Text Box 8">
          <a:extLst>
            <a:ext uri="{FF2B5EF4-FFF2-40B4-BE49-F238E27FC236}">
              <a16:creationId xmlns:a16="http://schemas.microsoft.com/office/drawing/2014/main" id="{00000000-0008-0000-0000-000064010000}"/>
            </a:ext>
          </a:extLst>
        </xdr:cNvPr>
        <xdr:cNvSpPr txBox="1">
          <a:spLocks noChangeArrowheads="1"/>
        </xdr:cNvSpPr>
      </xdr:nvSpPr>
      <xdr:spPr bwMode="auto">
        <a:xfrm>
          <a:off x="12975167" y="87365417"/>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43045"/>
    <xdr:sp macro="" textlink="">
      <xdr:nvSpPr>
        <xdr:cNvPr id="357" name="Text Box 7">
          <a:extLst>
            <a:ext uri="{FF2B5EF4-FFF2-40B4-BE49-F238E27FC236}">
              <a16:creationId xmlns:a16="http://schemas.microsoft.com/office/drawing/2014/main" id="{00000000-0008-0000-0000-000065010000}"/>
            </a:ext>
          </a:extLst>
        </xdr:cNvPr>
        <xdr:cNvSpPr txBox="1">
          <a:spLocks noChangeArrowheads="1"/>
        </xdr:cNvSpPr>
      </xdr:nvSpPr>
      <xdr:spPr bwMode="auto">
        <a:xfrm>
          <a:off x="12975167" y="87365417"/>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43045"/>
    <xdr:sp macro="" textlink="">
      <xdr:nvSpPr>
        <xdr:cNvPr id="358" name="Text Box 8">
          <a:extLst>
            <a:ext uri="{FF2B5EF4-FFF2-40B4-BE49-F238E27FC236}">
              <a16:creationId xmlns:a16="http://schemas.microsoft.com/office/drawing/2014/main" id="{00000000-0008-0000-0000-000066010000}"/>
            </a:ext>
          </a:extLst>
        </xdr:cNvPr>
        <xdr:cNvSpPr txBox="1">
          <a:spLocks noChangeArrowheads="1"/>
        </xdr:cNvSpPr>
      </xdr:nvSpPr>
      <xdr:spPr bwMode="auto">
        <a:xfrm>
          <a:off x="12975167" y="87365417"/>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363" name="Text Box 7">
          <a:extLst>
            <a:ext uri="{FF2B5EF4-FFF2-40B4-BE49-F238E27FC236}">
              <a16:creationId xmlns:a16="http://schemas.microsoft.com/office/drawing/2014/main" id="{00000000-0008-0000-0000-00006B010000}"/>
            </a:ext>
          </a:extLst>
        </xdr:cNvPr>
        <xdr:cNvSpPr txBox="1">
          <a:spLocks noChangeArrowheads="1"/>
        </xdr:cNvSpPr>
      </xdr:nvSpPr>
      <xdr:spPr bwMode="auto">
        <a:xfrm>
          <a:off x="12751594" y="1721643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364" name="Text Box 8">
          <a:extLst>
            <a:ext uri="{FF2B5EF4-FFF2-40B4-BE49-F238E27FC236}">
              <a16:creationId xmlns:a16="http://schemas.microsoft.com/office/drawing/2014/main" id="{00000000-0008-0000-0000-00006C010000}"/>
            </a:ext>
          </a:extLst>
        </xdr:cNvPr>
        <xdr:cNvSpPr txBox="1">
          <a:spLocks noChangeArrowheads="1"/>
        </xdr:cNvSpPr>
      </xdr:nvSpPr>
      <xdr:spPr bwMode="auto">
        <a:xfrm>
          <a:off x="12751594" y="1721643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365" name="Text Box 7">
          <a:extLst>
            <a:ext uri="{FF2B5EF4-FFF2-40B4-BE49-F238E27FC236}">
              <a16:creationId xmlns:a16="http://schemas.microsoft.com/office/drawing/2014/main" id="{00000000-0008-0000-0000-00006D010000}"/>
            </a:ext>
          </a:extLst>
        </xdr:cNvPr>
        <xdr:cNvSpPr txBox="1">
          <a:spLocks noChangeArrowheads="1"/>
        </xdr:cNvSpPr>
      </xdr:nvSpPr>
      <xdr:spPr bwMode="auto">
        <a:xfrm>
          <a:off x="12751594" y="17216438"/>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366" name="Text Box 8">
          <a:extLst>
            <a:ext uri="{FF2B5EF4-FFF2-40B4-BE49-F238E27FC236}">
              <a16:creationId xmlns:a16="http://schemas.microsoft.com/office/drawing/2014/main" id="{00000000-0008-0000-0000-00006E010000}"/>
            </a:ext>
          </a:extLst>
        </xdr:cNvPr>
        <xdr:cNvSpPr txBox="1">
          <a:spLocks noChangeArrowheads="1"/>
        </xdr:cNvSpPr>
      </xdr:nvSpPr>
      <xdr:spPr bwMode="auto">
        <a:xfrm>
          <a:off x="12751594" y="17216438"/>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367" name="Text Box 7">
          <a:extLst>
            <a:ext uri="{FF2B5EF4-FFF2-40B4-BE49-F238E27FC236}">
              <a16:creationId xmlns:a16="http://schemas.microsoft.com/office/drawing/2014/main" id="{00000000-0008-0000-0000-00006F010000}"/>
            </a:ext>
          </a:extLst>
        </xdr:cNvPr>
        <xdr:cNvSpPr txBox="1">
          <a:spLocks noChangeArrowheads="1"/>
        </xdr:cNvSpPr>
      </xdr:nvSpPr>
      <xdr:spPr bwMode="auto">
        <a:xfrm>
          <a:off x="12751594" y="17216438"/>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368" name="Text Box 8">
          <a:extLst>
            <a:ext uri="{FF2B5EF4-FFF2-40B4-BE49-F238E27FC236}">
              <a16:creationId xmlns:a16="http://schemas.microsoft.com/office/drawing/2014/main" id="{00000000-0008-0000-0000-000070010000}"/>
            </a:ext>
          </a:extLst>
        </xdr:cNvPr>
        <xdr:cNvSpPr txBox="1">
          <a:spLocks noChangeArrowheads="1"/>
        </xdr:cNvSpPr>
      </xdr:nvSpPr>
      <xdr:spPr bwMode="auto">
        <a:xfrm>
          <a:off x="12751594" y="17216438"/>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369" name="Text Box 7">
          <a:extLst>
            <a:ext uri="{FF2B5EF4-FFF2-40B4-BE49-F238E27FC236}">
              <a16:creationId xmlns:a16="http://schemas.microsoft.com/office/drawing/2014/main" id="{00000000-0008-0000-0000-000071010000}"/>
            </a:ext>
          </a:extLst>
        </xdr:cNvPr>
        <xdr:cNvSpPr txBox="1">
          <a:spLocks noChangeArrowheads="1"/>
        </xdr:cNvSpPr>
      </xdr:nvSpPr>
      <xdr:spPr bwMode="auto">
        <a:xfrm>
          <a:off x="12751594" y="17216438"/>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370" name="Text Box 8">
          <a:extLst>
            <a:ext uri="{FF2B5EF4-FFF2-40B4-BE49-F238E27FC236}">
              <a16:creationId xmlns:a16="http://schemas.microsoft.com/office/drawing/2014/main" id="{00000000-0008-0000-0000-000072010000}"/>
            </a:ext>
          </a:extLst>
        </xdr:cNvPr>
        <xdr:cNvSpPr txBox="1">
          <a:spLocks noChangeArrowheads="1"/>
        </xdr:cNvSpPr>
      </xdr:nvSpPr>
      <xdr:spPr bwMode="auto">
        <a:xfrm>
          <a:off x="12751594" y="17216438"/>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371" name="Text Box 7">
          <a:extLst>
            <a:ext uri="{FF2B5EF4-FFF2-40B4-BE49-F238E27FC236}">
              <a16:creationId xmlns:a16="http://schemas.microsoft.com/office/drawing/2014/main" id="{00000000-0008-0000-0000-000073010000}"/>
            </a:ext>
          </a:extLst>
        </xdr:cNvPr>
        <xdr:cNvSpPr txBox="1">
          <a:spLocks noChangeArrowheads="1"/>
        </xdr:cNvSpPr>
      </xdr:nvSpPr>
      <xdr:spPr bwMode="auto">
        <a:xfrm>
          <a:off x="12751594" y="17216438"/>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372" name="Text Box 8">
          <a:extLst>
            <a:ext uri="{FF2B5EF4-FFF2-40B4-BE49-F238E27FC236}">
              <a16:creationId xmlns:a16="http://schemas.microsoft.com/office/drawing/2014/main" id="{00000000-0008-0000-0000-000074010000}"/>
            </a:ext>
          </a:extLst>
        </xdr:cNvPr>
        <xdr:cNvSpPr txBox="1">
          <a:spLocks noChangeArrowheads="1"/>
        </xdr:cNvSpPr>
      </xdr:nvSpPr>
      <xdr:spPr bwMode="auto">
        <a:xfrm>
          <a:off x="12751594" y="17216438"/>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373" name="Text Box 7">
          <a:extLst>
            <a:ext uri="{FF2B5EF4-FFF2-40B4-BE49-F238E27FC236}">
              <a16:creationId xmlns:a16="http://schemas.microsoft.com/office/drawing/2014/main" id="{00000000-0008-0000-0000-000075010000}"/>
            </a:ext>
          </a:extLst>
        </xdr:cNvPr>
        <xdr:cNvSpPr txBox="1">
          <a:spLocks noChangeArrowheads="1"/>
        </xdr:cNvSpPr>
      </xdr:nvSpPr>
      <xdr:spPr bwMode="auto">
        <a:xfrm>
          <a:off x="12751594" y="17216438"/>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374" name="Text Box 8">
          <a:extLst>
            <a:ext uri="{FF2B5EF4-FFF2-40B4-BE49-F238E27FC236}">
              <a16:creationId xmlns:a16="http://schemas.microsoft.com/office/drawing/2014/main" id="{00000000-0008-0000-0000-000076010000}"/>
            </a:ext>
          </a:extLst>
        </xdr:cNvPr>
        <xdr:cNvSpPr txBox="1">
          <a:spLocks noChangeArrowheads="1"/>
        </xdr:cNvSpPr>
      </xdr:nvSpPr>
      <xdr:spPr bwMode="auto">
        <a:xfrm>
          <a:off x="12751594" y="17216438"/>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375" name="Text Box 7">
          <a:extLst>
            <a:ext uri="{FF2B5EF4-FFF2-40B4-BE49-F238E27FC236}">
              <a16:creationId xmlns:a16="http://schemas.microsoft.com/office/drawing/2014/main" id="{00000000-0008-0000-0000-000077010000}"/>
            </a:ext>
          </a:extLst>
        </xdr:cNvPr>
        <xdr:cNvSpPr txBox="1">
          <a:spLocks noChangeArrowheads="1"/>
        </xdr:cNvSpPr>
      </xdr:nvSpPr>
      <xdr:spPr bwMode="auto">
        <a:xfrm>
          <a:off x="12751594" y="17216438"/>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376" name="Text Box 8">
          <a:extLst>
            <a:ext uri="{FF2B5EF4-FFF2-40B4-BE49-F238E27FC236}">
              <a16:creationId xmlns:a16="http://schemas.microsoft.com/office/drawing/2014/main" id="{00000000-0008-0000-0000-000078010000}"/>
            </a:ext>
          </a:extLst>
        </xdr:cNvPr>
        <xdr:cNvSpPr txBox="1">
          <a:spLocks noChangeArrowheads="1"/>
        </xdr:cNvSpPr>
      </xdr:nvSpPr>
      <xdr:spPr bwMode="auto">
        <a:xfrm>
          <a:off x="12751594" y="17216438"/>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377" name="Text Box 7">
          <a:extLst>
            <a:ext uri="{FF2B5EF4-FFF2-40B4-BE49-F238E27FC236}">
              <a16:creationId xmlns:a16="http://schemas.microsoft.com/office/drawing/2014/main" id="{00000000-0008-0000-0000-000079010000}"/>
            </a:ext>
          </a:extLst>
        </xdr:cNvPr>
        <xdr:cNvSpPr txBox="1">
          <a:spLocks noChangeArrowheads="1"/>
        </xdr:cNvSpPr>
      </xdr:nvSpPr>
      <xdr:spPr bwMode="auto">
        <a:xfrm>
          <a:off x="12751594" y="1721643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378" name="Text Box 8">
          <a:extLst>
            <a:ext uri="{FF2B5EF4-FFF2-40B4-BE49-F238E27FC236}">
              <a16:creationId xmlns:a16="http://schemas.microsoft.com/office/drawing/2014/main" id="{00000000-0008-0000-0000-00007A010000}"/>
            </a:ext>
          </a:extLst>
        </xdr:cNvPr>
        <xdr:cNvSpPr txBox="1">
          <a:spLocks noChangeArrowheads="1"/>
        </xdr:cNvSpPr>
      </xdr:nvSpPr>
      <xdr:spPr bwMode="auto">
        <a:xfrm>
          <a:off x="12751594" y="17216438"/>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79" name="Text Box 7">
          <a:extLst>
            <a:ext uri="{FF2B5EF4-FFF2-40B4-BE49-F238E27FC236}">
              <a16:creationId xmlns:a16="http://schemas.microsoft.com/office/drawing/2014/main" id="{00000000-0008-0000-0000-00007B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80" name="Text Box 8">
          <a:extLst>
            <a:ext uri="{FF2B5EF4-FFF2-40B4-BE49-F238E27FC236}">
              <a16:creationId xmlns:a16="http://schemas.microsoft.com/office/drawing/2014/main" id="{00000000-0008-0000-0000-00007C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2"/>
    <xdr:sp macro="" textlink="">
      <xdr:nvSpPr>
        <xdr:cNvPr id="381" name="Text Box 7">
          <a:extLst>
            <a:ext uri="{FF2B5EF4-FFF2-40B4-BE49-F238E27FC236}">
              <a16:creationId xmlns:a16="http://schemas.microsoft.com/office/drawing/2014/main" id="{00000000-0008-0000-0000-00007D010000}"/>
            </a:ext>
          </a:extLst>
        </xdr:cNvPr>
        <xdr:cNvSpPr txBox="1">
          <a:spLocks noChangeArrowheads="1"/>
        </xdr:cNvSpPr>
      </xdr:nvSpPr>
      <xdr:spPr bwMode="auto">
        <a:xfrm>
          <a:off x="12382500" y="1898276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2"/>
    <xdr:sp macro="" textlink="">
      <xdr:nvSpPr>
        <xdr:cNvPr id="382" name="Text Box 8">
          <a:extLst>
            <a:ext uri="{FF2B5EF4-FFF2-40B4-BE49-F238E27FC236}">
              <a16:creationId xmlns:a16="http://schemas.microsoft.com/office/drawing/2014/main" id="{00000000-0008-0000-0000-00007E010000}"/>
            </a:ext>
          </a:extLst>
        </xdr:cNvPr>
        <xdr:cNvSpPr txBox="1">
          <a:spLocks noChangeArrowheads="1"/>
        </xdr:cNvSpPr>
      </xdr:nvSpPr>
      <xdr:spPr bwMode="auto">
        <a:xfrm>
          <a:off x="12382500" y="1898276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83" name="Text Box 7">
          <a:extLst>
            <a:ext uri="{FF2B5EF4-FFF2-40B4-BE49-F238E27FC236}">
              <a16:creationId xmlns:a16="http://schemas.microsoft.com/office/drawing/2014/main" id="{00000000-0008-0000-0000-00007F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84" name="Text Box 8">
          <a:extLst>
            <a:ext uri="{FF2B5EF4-FFF2-40B4-BE49-F238E27FC236}">
              <a16:creationId xmlns:a16="http://schemas.microsoft.com/office/drawing/2014/main" id="{00000000-0008-0000-0000-000080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85" name="Text Box 7">
          <a:extLst>
            <a:ext uri="{FF2B5EF4-FFF2-40B4-BE49-F238E27FC236}">
              <a16:creationId xmlns:a16="http://schemas.microsoft.com/office/drawing/2014/main" id="{00000000-0008-0000-0000-000081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86" name="Text Box 8">
          <a:extLst>
            <a:ext uri="{FF2B5EF4-FFF2-40B4-BE49-F238E27FC236}">
              <a16:creationId xmlns:a16="http://schemas.microsoft.com/office/drawing/2014/main" id="{00000000-0008-0000-0000-000082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10"/>
    <xdr:sp macro="" textlink="">
      <xdr:nvSpPr>
        <xdr:cNvPr id="387" name="Text Box 7">
          <a:extLst>
            <a:ext uri="{FF2B5EF4-FFF2-40B4-BE49-F238E27FC236}">
              <a16:creationId xmlns:a16="http://schemas.microsoft.com/office/drawing/2014/main" id="{00000000-0008-0000-0000-000083010000}"/>
            </a:ext>
          </a:extLst>
        </xdr:cNvPr>
        <xdr:cNvSpPr txBox="1">
          <a:spLocks noChangeArrowheads="1"/>
        </xdr:cNvSpPr>
      </xdr:nvSpPr>
      <xdr:spPr bwMode="auto">
        <a:xfrm>
          <a:off x="12382500" y="1898276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10"/>
    <xdr:sp macro="" textlink="">
      <xdr:nvSpPr>
        <xdr:cNvPr id="388" name="Text Box 8">
          <a:extLst>
            <a:ext uri="{FF2B5EF4-FFF2-40B4-BE49-F238E27FC236}">
              <a16:creationId xmlns:a16="http://schemas.microsoft.com/office/drawing/2014/main" id="{00000000-0008-0000-0000-000084010000}"/>
            </a:ext>
          </a:extLst>
        </xdr:cNvPr>
        <xdr:cNvSpPr txBox="1">
          <a:spLocks noChangeArrowheads="1"/>
        </xdr:cNvSpPr>
      </xdr:nvSpPr>
      <xdr:spPr bwMode="auto">
        <a:xfrm>
          <a:off x="12382500" y="1898276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09"/>
    <xdr:sp macro="" textlink="">
      <xdr:nvSpPr>
        <xdr:cNvPr id="389" name="Text Box 7">
          <a:extLst>
            <a:ext uri="{FF2B5EF4-FFF2-40B4-BE49-F238E27FC236}">
              <a16:creationId xmlns:a16="http://schemas.microsoft.com/office/drawing/2014/main" id="{00000000-0008-0000-0000-000085010000}"/>
            </a:ext>
          </a:extLst>
        </xdr:cNvPr>
        <xdr:cNvSpPr txBox="1">
          <a:spLocks noChangeArrowheads="1"/>
        </xdr:cNvSpPr>
      </xdr:nvSpPr>
      <xdr:spPr bwMode="auto">
        <a:xfrm>
          <a:off x="12382500" y="1898276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09"/>
    <xdr:sp macro="" textlink="">
      <xdr:nvSpPr>
        <xdr:cNvPr id="390" name="Text Box 8">
          <a:extLst>
            <a:ext uri="{FF2B5EF4-FFF2-40B4-BE49-F238E27FC236}">
              <a16:creationId xmlns:a16="http://schemas.microsoft.com/office/drawing/2014/main" id="{00000000-0008-0000-0000-000086010000}"/>
            </a:ext>
          </a:extLst>
        </xdr:cNvPr>
        <xdr:cNvSpPr txBox="1">
          <a:spLocks noChangeArrowheads="1"/>
        </xdr:cNvSpPr>
      </xdr:nvSpPr>
      <xdr:spPr bwMode="auto">
        <a:xfrm>
          <a:off x="12382500" y="1898276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4"/>
    <xdr:sp macro="" textlink="">
      <xdr:nvSpPr>
        <xdr:cNvPr id="391" name="Text Box 7">
          <a:extLst>
            <a:ext uri="{FF2B5EF4-FFF2-40B4-BE49-F238E27FC236}">
              <a16:creationId xmlns:a16="http://schemas.microsoft.com/office/drawing/2014/main" id="{00000000-0008-0000-0000-000087010000}"/>
            </a:ext>
          </a:extLst>
        </xdr:cNvPr>
        <xdr:cNvSpPr txBox="1">
          <a:spLocks noChangeArrowheads="1"/>
        </xdr:cNvSpPr>
      </xdr:nvSpPr>
      <xdr:spPr bwMode="auto">
        <a:xfrm>
          <a:off x="12382500" y="1898276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4"/>
    <xdr:sp macro="" textlink="">
      <xdr:nvSpPr>
        <xdr:cNvPr id="392" name="Text Box 8">
          <a:extLst>
            <a:ext uri="{FF2B5EF4-FFF2-40B4-BE49-F238E27FC236}">
              <a16:creationId xmlns:a16="http://schemas.microsoft.com/office/drawing/2014/main" id="{00000000-0008-0000-0000-000088010000}"/>
            </a:ext>
          </a:extLst>
        </xdr:cNvPr>
        <xdr:cNvSpPr txBox="1">
          <a:spLocks noChangeArrowheads="1"/>
        </xdr:cNvSpPr>
      </xdr:nvSpPr>
      <xdr:spPr bwMode="auto">
        <a:xfrm>
          <a:off x="12382500" y="1898276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93" name="Text Box 7">
          <a:extLst>
            <a:ext uri="{FF2B5EF4-FFF2-40B4-BE49-F238E27FC236}">
              <a16:creationId xmlns:a16="http://schemas.microsoft.com/office/drawing/2014/main" id="{00000000-0008-0000-0000-000089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94" name="Text Box 8">
          <a:extLst>
            <a:ext uri="{FF2B5EF4-FFF2-40B4-BE49-F238E27FC236}">
              <a16:creationId xmlns:a16="http://schemas.microsoft.com/office/drawing/2014/main" id="{00000000-0008-0000-0000-00008A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2"/>
    <xdr:sp macro="" textlink="">
      <xdr:nvSpPr>
        <xdr:cNvPr id="395" name="Text Box 7">
          <a:extLst>
            <a:ext uri="{FF2B5EF4-FFF2-40B4-BE49-F238E27FC236}">
              <a16:creationId xmlns:a16="http://schemas.microsoft.com/office/drawing/2014/main" id="{00000000-0008-0000-0000-00008B010000}"/>
            </a:ext>
          </a:extLst>
        </xdr:cNvPr>
        <xdr:cNvSpPr txBox="1">
          <a:spLocks noChangeArrowheads="1"/>
        </xdr:cNvSpPr>
      </xdr:nvSpPr>
      <xdr:spPr bwMode="auto">
        <a:xfrm>
          <a:off x="12382500" y="1898276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2"/>
    <xdr:sp macro="" textlink="">
      <xdr:nvSpPr>
        <xdr:cNvPr id="396" name="Text Box 8">
          <a:extLst>
            <a:ext uri="{FF2B5EF4-FFF2-40B4-BE49-F238E27FC236}">
              <a16:creationId xmlns:a16="http://schemas.microsoft.com/office/drawing/2014/main" id="{00000000-0008-0000-0000-00008C010000}"/>
            </a:ext>
          </a:extLst>
        </xdr:cNvPr>
        <xdr:cNvSpPr txBox="1">
          <a:spLocks noChangeArrowheads="1"/>
        </xdr:cNvSpPr>
      </xdr:nvSpPr>
      <xdr:spPr bwMode="auto">
        <a:xfrm>
          <a:off x="12382500" y="18982765"/>
          <a:ext cx="91440" cy="323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97" name="Text Box 7">
          <a:extLst>
            <a:ext uri="{FF2B5EF4-FFF2-40B4-BE49-F238E27FC236}">
              <a16:creationId xmlns:a16="http://schemas.microsoft.com/office/drawing/2014/main" id="{00000000-0008-0000-0000-00008D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98" name="Text Box 8">
          <a:extLst>
            <a:ext uri="{FF2B5EF4-FFF2-40B4-BE49-F238E27FC236}">
              <a16:creationId xmlns:a16="http://schemas.microsoft.com/office/drawing/2014/main" id="{00000000-0008-0000-0000-00008E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399" name="Text Box 7">
          <a:extLst>
            <a:ext uri="{FF2B5EF4-FFF2-40B4-BE49-F238E27FC236}">
              <a16:creationId xmlns:a16="http://schemas.microsoft.com/office/drawing/2014/main" id="{00000000-0008-0000-0000-00008F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00" name="Text Box 8">
          <a:extLst>
            <a:ext uri="{FF2B5EF4-FFF2-40B4-BE49-F238E27FC236}">
              <a16:creationId xmlns:a16="http://schemas.microsoft.com/office/drawing/2014/main" id="{00000000-0008-0000-0000-000090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01" name="Text Box 7">
          <a:extLst>
            <a:ext uri="{FF2B5EF4-FFF2-40B4-BE49-F238E27FC236}">
              <a16:creationId xmlns:a16="http://schemas.microsoft.com/office/drawing/2014/main" id="{00000000-0008-0000-0000-000091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02" name="Text Box 8">
          <a:extLst>
            <a:ext uri="{FF2B5EF4-FFF2-40B4-BE49-F238E27FC236}">
              <a16:creationId xmlns:a16="http://schemas.microsoft.com/office/drawing/2014/main" id="{00000000-0008-0000-0000-000092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03" name="Text Box 7">
          <a:extLst>
            <a:ext uri="{FF2B5EF4-FFF2-40B4-BE49-F238E27FC236}">
              <a16:creationId xmlns:a16="http://schemas.microsoft.com/office/drawing/2014/main" id="{00000000-0008-0000-0000-000093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04" name="Text Box 8">
          <a:extLst>
            <a:ext uri="{FF2B5EF4-FFF2-40B4-BE49-F238E27FC236}">
              <a16:creationId xmlns:a16="http://schemas.microsoft.com/office/drawing/2014/main" id="{00000000-0008-0000-0000-000094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4635"/>
    <xdr:sp macro="" textlink="">
      <xdr:nvSpPr>
        <xdr:cNvPr id="405" name="Text Box 7">
          <a:extLst>
            <a:ext uri="{FF2B5EF4-FFF2-40B4-BE49-F238E27FC236}">
              <a16:creationId xmlns:a16="http://schemas.microsoft.com/office/drawing/2014/main" id="{00000000-0008-0000-0000-000095010000}"/>
            </a:ext>
          </a:extLst>
        </xdr:cNvPr>
        <xdr:cNvSpPr txBox="1">
          <a:spLocks noChangeArrowheads="1"/>
        </xdr:cNvSpPr>
      </xdr:nvSpPr>
      <xdr:spPr bwMode="auto">
        <a:xfrm>
          <a:off x="12382500" y="1898276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4635"/>
    <xdr:sp macro="" textlink="">
      <xdr:nvSpPr>
        <xdr:cNvPr id="406" name="Text Box 8">
          <a:extLst>
            <a:ext uri="{FF2B5EF4-FFF2-40B4-BE49-F238E27FC236}">
              <a16:creationId xmlns:a16="http://schemas.microsoft.com/office/drawing/2014/main" id="{00000000-0008-0000-0000-000096010000}"/>
            </a:ext>
          </a:extLst>
        </xdr:cNvPr>
        <xdr:cNvSpPr txBox="1">
          <a:spLocks noChangeArrowheads="1"/>
        </xdr:cNvSpPr>
      </xdr:nvSpPr>
      <xdr:spPr bwMode="auto">
        <a:xfrm>
          <a:off x="12382500" y="1898276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09"/>
    <xdr:sp macro="" textlink="">
      <xdr:nvSpPr>
        <xdr:cNvPr id="407" name="Text Box 7">
          <a:extLst>
            <a:ext uri="{FF2B5EF4-FFF2-40B4-BE49-F238E27FC236}">
              <a16:creationId xmlns:a16="http://schemas.microsoft.com/office/drawing/2014/main" id="{00000000-0008-0000-0000-000097010000}"/>
            </a:ext>
          </a:extLst>
        </xdr:cNvPr>
        <xdr:cNvSpPr txBox="1">
          <a:spLocks noChangeArrowheads="1"/>
        </xdr:cNvSpPr>
      </xdr:nvSpPr>
      <xdr:spPr bwMode="auto">
        <a:xfrm>
          <a:off x="12382500" y="1898276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09"/>
    <xdr:sp macro="" textlink="">
      <xdr:nvSpPr>
        <xdr:cNvPr id="408" name="Text Box 8">
          <a:extLst>
            <a:ext uri="{FF2B5EF4-FFF2-40B4-BE49-F238E27FC236}">
              <a16:creationId xmlns:a16="http://schemas.microsoft.com/office/drawing/2014/main" id="{00000000-0008-0000-0000-000098010000}"/>
            </a:ext>
          </a:extLst>
        </xdr:cNvPr>
        <xdr:cNvSpPr txBox="1">
          <a:spLocks noChangeArrowheads="1"/>
        </xdr:cNvSpPr>
      </xdr:nvSpPr>
      <xdr:spPr bwMode="auto">
        <a:xfrm>
          <a:off x="12382500" y="1898276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4"/>
    <xdr:sp macro="" textlink="">
      <xdr:nvSpPr>
        <xdr:cNvPr id="409" name="Text Box 7">
          <a:extLst>
            <a:ext uri="{FF2B5EF4-FFF2-40B4-BE49-F238E27FC236}">
              <a16:creationId xmlns:a16="http://schemas.microsoft.com/office/drawing/2014/main" id="{00000000-0008-0000-0000-000099010000}"/>
            </a:ext>
          </a:extLst>
        </xdr:cNvPr>
        <xdr:cNvSpPr txBox="1">
          <a:spLocks noChangeArrowheads="1"/>
        </xdr:cNvSpPr>
      </xdr:nvSpPr>
      <xdr:spPr bwMode="auto">
        <a:xfrm>
          <a:off x="12382500" y="1898276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4"/>
    <xdr:sp macro="" textlink="">
      <xdr:nvSpPr>
        <xdr:cNvPr id="410" name="Text Box 8">
          <a:extLst>
            <a:ext uri="{FF2B5EF4-FFF2-40B4-BE49-F238E27FC236}">
              <a16:creationId xmlns:a16="http://schemas.microsoft.com/office/drawing/2014/main" id="{00000000-0008-0000-0000-00009A010000}"/>
            </a:ext>
          </a:extLst>
        </xdr:cNvPr>
        <xdr:cNvSpPr txBox="1">
          <a:spLocks noChangeArrowheads="1"/>
        </xdr:cNvSpPr>
      </xdr:nvSpPr>
      <xdr:spPr bwMode="auto">
        <a:xfrm>
          <a:off x="12382500" y="18982765"/>
          <a:ext cx="91440" cy="323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11" name="Text Box 7">
          <a:extLst>
            <a:ext uri="{FF2B5EF4-FFF2-40B4-BE49-F238E27FC236}">
              <a16:creationId xmlns:a16="http://schemas.microsoft.com/office/drawing/2014/main" id="{00000000-0008-0000-0000-00009B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12" name="Text Box 8">
          <a:extLst>
            <a:ext uri="{FF2B5EF4-FFF2-40B4-BE49-F238E27FC236}">
              <a16:creationId xmlns:a16="http://schemas.microsoft.com/office/drawing/2014/main" id="{00000000-0008-0000-0000-00009C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43045"/>
    <xdr:sp macro="" textlink="">
      <xdr:nvSpPr>
        <xdr:cNvPr id="413" name="Text Box 7">
          <a:extLst>
            <a:ext uri="{FF2B5EF4-FFF2-40B4-BE49-F238E27FC236}">
              <a16:creationId xmlns:a16="http://schemas.microsoft.com/office/drawing/2014/main" id="{00000000-0008-0000-0000-00009D010000}"/>
            </a:ext>
          </a:extLst>
        </xdr:cNvPr>
        <xdr:cNvSpPr txBox="1">
          <a:spLocks noChangeArrowheads="1"/>
        </xdr:cNvSpPr>
      </xdr:nvSpPr>
      <xdr:spPr bwMode="auto">
        <a:xfrm>
          <a:off x="12382500" y="1898276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43045"/>
    <xdr:sp macro="" textlink="">
      <xdr:nvSpPr>
        <xdr:cNvPr id="414" name="Text Box 8">
          <a:extLst>
            <a:ext uri="{FF2B5EF4-FFF2-40B4-BE49-F238E27FC236}">
              <a16:creationId xmlns:a16="http://schemas.microsoft.com/office/drawing/2014/main" id="{00000000-0008-0000-0000-00009E010000}"/>
            </a:ext>
          </a:extLst>
        </xdr:cNvPr>
        <xdr:cNvSpPr txBox="1">
          <a:spLocks noChangeArrowheads="1"/>
        </xdr:cNvSpPr>
      </xdr:nvSpPr>
      <xdr:spPr bwMode="auto">
        <a:xfrm>
          <a:off x="12382500" y="1898276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15" name="Text Box 7">
          <a:extLst>
            <a:ext uri="{FF2B5EF4-FFF2-40B4-BE49-F238E27FC236}">
              <a16:creationId xmlns:a16="http://schemas.microsoft.com/office/drawing/2014/main" id="{00000000-0008-0000-0000-00009F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16" name="Text Box 8">
          <a:extLst>
            <a:ext uri="{FF2B5EF4-FFF2-40B4-BE49-F238E27FC236}">
              <a16:creationId xmlns:a16="http://schemas.microsoft.com/office/drawing/2014/main" id="{00000000-0008-0000-0000-0000A0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17" name="Text Box 7">
          <a:extLst>
            <a:ext uri="{FF2B5EF4-FFF2-40B4-BE49-F238E27FC236}">
              <a16:creationId xmlns:a16="http://schemas.microsoft.com/office/drawing/2014/main" id="{00000000-0008-0000-0000-0000A1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18" name="Text Box 8">
          <a:extLst>
            <a:ext uri="{FF2B5EF4-FFF2-40B4-BE49-F238E27FC236}">
              <a16:creationId xmlns:a16="http://schemas.microsoft.com/office/drawing/2014/main" id="{00000000-0008-0000-0000-0000A2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19" name="Text Box 7">
          <a:extLst>
            <a:ext uri="{FF2B5EF4-FFF2-40B4-BE49-F238E27FC236}">
              <a16:creationId xmlns:a16="http://schemas.microsoft.com/office/drawing/2014/main" id="{00000000-0008-0000-0000-0000A3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20" name="Text Box 8">
          <a:extLst>
            <a:ext uri="{FF2B5EF4-FFF2-40B4-BE49-F238E27FC236}">
              <a16:creationId xmlns:a16="http://schemas.microsoft.com/office/drawing/2014/main" id="{00000000-0008-0000-0000-0000A4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21" name="Text Box 7">
          <a:extLst>
            <a:ext uri="{FF2B5EF4-FFF2-40B4-BE49-F238E27FC236}">
              <a16:creationId xmlns:a16="http://schemas.microsoft.com/office/drawing/2014/main" id="{00000000-0008-0000-0000-0000A5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22" name="Text Box 8">
          <a:extLst>
            <a:ext uri="{FF2B5EF4-FFF2-40B4-BE49-F238E27FC236}">
              <a16:creationId xmlns:a16="http://schemas.microsoft.com/office/drawing/2014/main" id="{00000000-0008-0000-0000-0000A6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23" name="Text Box 7">
          <a:extLst>
            <a:ext uri="{FF2B5EF4-FFF2-40B4-BE49-F238E27FC236}">
              <a16:creationId xmlns:a16="http://schemas.microsoft.com/office/drawing/2014/main" id="{00000000-0008-0000-0000-0000A7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24" name="Text Box 8">
          <a:extLst>
            <a:ext uri="{FF2B5EF4-FFF2-40B4-BE49-F238E27FC236}">
              <a16:creationId xmlns:a16="http://schemas.microsoft.com/office/drawing/2014/main" id="{00000000-0008-0000-0000-0000A8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10"/>
    <xdr:sp macro="" textlink="">
      <xdr:nvSpPr>
        <xdr:cNvPr id="425" name="Text Box 7">
          <a:extLst>
            <a:ext uri="{FF2B5EF4-FFF2-40B4-BE49-F238E27FC236}">
              <a16:creationId xmlns:a16="http://schemas.microsoft.com/office/drawing/2014/main" id="{00000000-0008-0000-0000-0000A9010000}"/>
            </a:ext>
          </a:extLst>
        </xdr:cNvPr>
        <xdr:cNvSpPr txBox="1">
          <a:spLocks noChangeArrowheads="1"/>
        </xdr:cNvSpPr>
      </xdr:nvSpPr>
      <xdr:spPr bwMode="auto">
        <a:xfrm>
          <a:off x="12382500" y="1898276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10"/>
    <xdr:sp macro="" textlink="">
      <xdr:nvSpPr>
        <xdr:cNvPr id="426" name="Text Box 8">
          <a:extLst>
            <a:ext uri="{FF2B5EF4-FFF2-40B4-BE49-F238E27FC236}">
              <a16:creationId xmlns:a16="http://schemas.microsoft.com/office/drawing/2014/main" id="{00000000-0008-0000-0000-0000AA010000}"/>
            </a:ext>
          </a:extLst>
        </xdr:cNvPr>
        <xdr:cNvSpPr txBox="1">
          <a:spLocks noChangeArrowheads="1"/>
        </xdr:cNvSpPr>
      </xdr:nvSpPr>
      <xdr:spPr bwMode="auto">
        <a:xfrm>
          <a:off x="12382500" y="1898276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09"/>
    <xdr:sp macro="" textlink="">
      <xdr:nvSpPr>
        <xdr:cNvPr id="427" name="Text Box 7">
          <a:extLst>
            <a:ext uri="{FF2B5EF4-FFF2-40B4-BE49-F238E27FC236}">
              <a16:creationId xmlns:a16="http://schemas.microsoft.com/office/drawing/2014/main" id="{00000000-0008-0000-0000-0000AB010000}"/>
            </a:ext>
          </a:extLst>
        </xdr:cNvPr>
        <xdr:cNvSpPr txBox="1">
          <a:spLocks noChangeArrowheads="1"/>
        </xdr:cNvSpPr>
      </xdr:nvSpPr>
      <xdr:spPr bwMode="auto">
        <a:xfrm>
          <a:off x="12382500" y="1898276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09"/>
    <xdr:sp macro="" textlink="">
      <xdr:nvSpPr>
        <xdr:cNvPr id="428" name="Text Box 8">
          <a:extLst>
            <a:ext uri="{FF2B5EF4-FFF2-40B4-BE49-F238E27FC236}">
              <a16:creationId xmlns:a16="http://schemas.microsoft.com/office/drawing/2014/main" id="{00000000-0008-0000-0000-0000AC010000}"/>
            </a:ext>
          </a:extLst>
        </xdr:cNvPr>
        <xdr:cNvSpPr txBox="1">
          <a:spLocks noChangeArrowheads="1"/>
        </xdr:cNvSpPr>
      </xdr:nvSpPr>
      <xdr:spPr bwMode="auto">
        <a:xfrm>
          <a:off x="12382500" y="1898276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29" name="Text Box 7">
          <a:extLst>
            <a:ext uri="{FF2B5EF4-FFF2-40B4-BE49-F238E27FC236}">
              <a16:creationId xmlns:a16="http://schemas.microsoft.com/office/drawing/2014/main" id="{00000000-0008-0000-0000-0000AD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30" name="Text Box 8">
          <a:extLst>
            <a:ext uri="{FF2B5EF4-FFF2-40B4-BE49-F238E27FC236}">
              <a16:creationId xmlns:a16="http://schemas.microsoft.com/office/drawing/2014/main" id="{00000000-0008-0000-0000-0000AE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31" name="Text Box 7">
          <a:extLst>
            <a:ext uri="{FF2B5EF4-FFF2-40B4-BE49-F238E27FC236}">
              <a16:creationId xmlns:a16="http://schemas.microsoft.com/office/drawing/2014/main" id="{00000000-0008-0000-0000-0000AF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32" name="Text Box 8">
          <a:extLst>
            <a:ext uri="{FF2B5EF4-FFF2-40B4-BE49-F238E27FC236}">
              <a16:creationId xmlns:a16="http://schemas.microsoft.com/office/drawing/2014/main" id="{00000000-0008-0000-0000-0000B0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33" name="Text Box 7">
          <a:extLst>
            <a:ext uri="{FF2B5EF4-FFF2-40B4-BE49-F238E27FC236}">
              <a16:creationId xmlns:a16="http://schemas.microsoft.com/office/drawing/2014/main" id="{00000000-0008-0000-0000-0000B1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34" name="Text Box 8">
          <a:extLst>
            <a:ext uri="{FF2B5EF4-FFF2-40B4-BE49-F238E27FC236}">
              <a16:creationId xmlns:a16="http://schemas.microsoft.com/office/drawing/2014/main" id="{00000000-0008-0000-0000-0000B2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35" name="Text Box 7">
          <a:extLst>
            <a:ext uri="{FF2B5EF4-FFF2-40B4-BE49-F238E27FC236}">
              <a16:creationId xmlns:a16="http://schemas.microsoft.com/office/drawing/2014/main" id="{00000000-0008-0000-0000-0000B3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36" name="Text Box 8">
          <a:extLst>
            <a:ext uri="{FF2B5EF4-FFF2-40B4-BE49-F238E27FC236}">
              <a16:creationId xmlns:a16="http://schemas.microsoft.com/office/drawing/2014/main" id="{00000000-0008-0000-0000-0000B4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37" name="Text Box 7">
          <a:extLst>
            <a:ext uri="{FF2B5EF4-FFF2-40B4-BE49-F238E27FC236}">
              <a16:creationId xmlns:a16="http://schemas.microsoft.com/office/drawing/2014/main" id="{00000000-0008-0000-0000-0000B5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38" name="Text Box 8">
          <a:extLst>
            <a:ext uri="{FF2B5EF4-FFF2-40B4-BE49-F238E27FC236}">
              <a16:creationId xmlns:a16="http://schemas.microsoft.com/office/drawing/2014/main" id="{00000000-0008-0000-0000-0000B6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4635"/>
    <xdr:sp macro="" textlink="">
      <xdr:nvSpPr>
        <xdr:cNvPr id="439" name="Text Box 7">
          <a:extLst>
            <a:ext uri="{FF2B5EF4-FFF2-40B4-BE49-F238E27FC236}">
              <a16:creationId xmlns:a16="http://schemas.microsoft.com/office/drawing/2014/main" id="{00000000-0008-0000-0000-0000B7010000}"/>
            </a:ext>
          </a:extLst>
        </xdr:cNvPr>
        <xdr:cNvSpPr txBox="1">
          <a:spLocks noChangeArrowheads="1"/>
        </xdr:cNvSpPr>
      </xdr:nvSpPr>
      <xdr:spPr bwMode="auto">
        <a:xfrm>
          <a:off x="12382500" y="1898276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4635"/>
    <xdr:sp macro="" textlink="">
      <xdr:nvSpPr>
        <xdr:cNvPr id="440" name="Text Box 8">
          <a:extLst>
            <a:ext uri="{FF2B5EF4-FFF2-40B4-BE49-F238E27FC236}">
              <a16:creationId xmlns:a16="http://schemas.microsoft.com/office/drawing/2014/main" id="{00000000-0008-0000-0000-0000B8010000}"/>
            </a:ext>
          </a:extLst>
        </xdr:cNvPr>
        <xdr:cNvSpPr txBox="1">
          <a:spLocks noChangeArrowheads="1"/>
        </xdr:cNvSpPr>
      </xdr:nvSpPr>
      <xdr:spPr bwMode="auto">
        <a:xfrm>
          <a:off x="12382500" y="1898276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09"/>
    <xdr:sp macro="" textlink="">
      <xdr:nvSpPr>
        <xdr:cNvPr id="441" name="Text Box 7">
          <a:extLst>
            <a:ext uri="{FF2B5EF4-FFF2-40B4-BE49-F238E27FC236}">
              <a16:creationId xmlns:a16="http://schemas.microsoft.com/office/drawing/2014/main" id="{00000000-0008-0000-0000-0000B9010000}"/>
            </a:ext>
          </a:extLst>
        </xdr:cNvPr>
        <xdr:cNvSpPr txBox="1">
          <a:spLocks noChangeArrowheads="1"/>
        </xdr:cNvSpPr>
      </xdr:nvSpPr>
      <xdr:spPr bwMode="auto">
        <a:xfrm>
          <a:off x="12382500" y="1898276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09"/>
    <xdr:sp macro="" textlink="">
      <xdr:nvSpPr>
        <xdr:cNvPr id="442" name="Text Box 8">
          <a:extLst>
            <a:ext uri="{FF2B5EF4-FFF2-40B4-BE49-F238E27FC236}">
              <a16:creationId xmlns:a16="http://schemas.microsoft.com/office/drawing/2014/main" id="{00000000-0008-0000-0000-0000BA010000}"/>
            </a:ext>
          </a:extLst>
        </xdr:cNvPr>
        <xdr:cNvSpPr txBox="1">
          <a:spLocks noChangeArrowheads="1"/>
        </xdr:cNvSpPr>
      </xdr:nvSpPr>
      <xdr:spPr bwMode="auto">
        <a:xfrm>
          <a:off x="12382500" y="1898276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43" name="Text Box 7">
          <a:extLst>
            <a:ext uri="{FF2B5EF4-FFF2-40B4-BE49-F238E27FC236}">
              <a16:creationId xmlns:a16="http://schemas.microsoft.com/office/drawing/2014/main" id="{00000000-0008-0000-0000-0000BB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44" name="Text Box 8">
          <a:extLst>
            <a:ext uri="{FF2B5EF4-FFF2-40B4-BE49-F238E27FC236}">
              <a16:creationId xmlns:a16="http://schemas.microsoft.com/office/drawing/2014/main" id="{00000000-0008-0000-0000-0000BC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43045"/>
    <xdr:sp macro="" textlink="">
      <xdr:nvSpPr>
        <xdr:cNvPr id="445" name="Text Box 7">
          <a:extLst>
            <a:ext uri="{FF2B5EF4-FFF2-40B4-BE49-F238E27FC236}">
              <a16:creationId xmlns:a16="http://schemas.microsoft.com/office/drawing/2014/main" id="{00000000-0008-0000-0000-0000BD010000}"/>
            </a:ext>
          </a:extLst>
        </xdr:cNvPr>
        <xdr:cNvSpPr txBox="1">
          <a:spLocks noChangeArrowheads="1"/>
        </xdr:cNvSpPr>
      </xdr:nvSpPr>
      <xdr:spPr bwMode="auto">
        <a:xfrm>
          <a:off x="12382500" y="1898276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43045"/>
    <xdr:sp macro="" textlink="">
      <xdr:nvSpPr>
        <xdr:cNvPr id="446" name="Text Box 8">
          <a:extLst>
            <a:ext uri="{FF2B5EF4-FFF2-40B4-BE49-F238E27FC236}">
              <a16:creationId xmlns:a16="http://schemas.microsoft.com/office/drawing/2014/main" id="{00000000-0008-0000-0000-0000BE010000}"/>
            </a:ext>
          </a:extLst>
        </xdr:cNvPr>
        <xdr:cNvSpPr txBox="1">
          <a:spLocks noChangeArrowheads="1"/>
        </xdr:cNvSpPr>
      </xdr:nvSpPr>
      <xdr:spPr bwMode="auto">
        <a:xfrm>
          <a:off x="12382500" y="1898276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47" name="Text Box 7">
          <a:extLst>
            <a:ext uri="{FF2B5EF4-FFF2-40B4-BE49-F238E27FC236}">
              <a16:creationId xmlns:a16="http://schemas.microsoft.com/office/drawing/2014/main" id="{00000000-0008-0000-0000-0000BF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48" name="Text Box 8">
          <a:extLst>
            <a:ext uri="{FF2B5EF4-FFF2-40B4-BE49-F238E27FC236}">
              <a16:creationId xmlns:a16="http://schemas.microsoft.com/office/drawing/2014/main" id="{00000000-0008-0000-0000-0000C0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49" name="Text Box 7">
          <a:extLst>
            <a:ext uri="{FF2B5EF4-FFF2-40B4-BE49-F238E27FC236}">
              <a16:creationId xmlns:a16="http://schemas.microsoft.com/office/drawing/2014/main" id="{00000000-0008-0000-0000-0000C1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50" name="Text Box 8">
          <a:extLst>
            <a:ext uri="{FF2B5EF4-FFF2-40B4-BE49-F238E27FC236}">
              <a16:creationId xmlns:a16="http://schemas.microsoft.com/office/drawing/2014/main" id="{00000000-0008-0000-0000-0000C2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51" name="Text Box 7">
          <a:extLst>
            <a:ext uri="{FF2B5EF4-FFF2-40B4-BE49-F238E27FC236}">
              <a16:creationId xmlns:a16="http://schemas.microsoft.com/office/drawing/2014/main" id="{00000000-0008-0000-0000-0000C3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52" name="Text Box 8">
          <a:extLst>
            <a:ext uri="{FF2B5EF4-FFF2-40B4-BE49-F238E27FC236}">
              <a16:creationId xmlns:a16="http://schemas.microsoft.com/office/drawing/2014/main" id="{00000000-0008-0000-0000-0000C4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10"/>
    <xdr:sp macro="" textlink="">
      <xdr:nvSpPr>
        <xdr:cNvPr id="453" name="Text Box 7">
          <a:extLst>
            <a:ext uri="{FF2B5EF4-FFF2-40B4-BE49-F238E27FC236}">
              <a16:creationId xmlns:a16="http://schemas.microsoft.com/office/drawing/2014/main" id="{00000000-0008-0000-0000-0000C5010000}"/>
            </a:ext>
          </a:extLst>
        </xdr:cNvPr>
        <xdr:cNvSpPr txBox="1">
          <a:spLocks noChangeArrowheads="1"/>
        </xdr:cNvSpPr>
      </xdr:nvSpPr>
      <xdr:spPr bwMode="auto">
        <a:xfrm>
          <a:off x="12382500" y="1898276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10"/>
    <xdr:sp macro="" textlink="">
      <xdr:nvSpPr>
        <xdr:cNvPr id="454" name="Text Box 8">
          <a:extLst>
            <a:ext uri="{FF2B5EF4-FFF2-40B4-BE49-F238E27FC236}">
              <a16:creationId xmlns:a16="http://schemas.microsoft.com/office/drawing/2014/main" id="{00000000-0008-0000-0000-0000C6010000}"/>
            </a:ext>
          </a:extLst>
        </xdr:cNvPr>
        <xdr:cNvSpPr txBox="1">
          <a:spLocks noChangeArrowheads="1"/>
        </xdr:cNvSpPr>
      </xdr:nvSpPr>
      <xdr:spPr bwMode="auto">
        <a:xfrm>
          <a:off x="12382500" y="18982765"/>
          <a:ext cx="94615" cy="347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09"/>
    <xdr:sp macro="" textlink="">
      <xdr:nvSpPr>
        <xdr:cNvPr id="455" name="Text Box 7">
          <a:extLst>
            <a:ext uri="{FF2B5EF4-FFF2-40B4-BE49-F238E27FC236}">
              <a16:creationId xmlns:a16="http://schemas.microsoft.com/office/drawing/2014/main" id="{00000000-0008-0000-0000-0000C7010000}"/>
            </a:ext>
          </a:extLst>
        </xdr:cNvPr>
        <xdr:cNvSpPr txBox="1">
          <a:spLocks noChangeArrowheads="1"/>
        </xdr:cNvSpPr>
      </xdr:nvSpPr>
      <xdr:spPr bwMode="auto">
        <a:xfrm>
          <a:off x="12382500" y="1898276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09"/>
    <xdr:sp macro="" textlink="">
      <xdr:nvSpPr>
        <xdr:cNvPr id="456" name="Text Box 8">
          <a:extLst>
            <a:ext uri="{FF2B5EF4-FFF2-40B4-BE49-F238E27FC236}">
              <a16:creationId xmlns:a16="http://schemas.microsoft.com/office/drawing/2014/main" id="{00000000-0008-0000-0000-0000C8010000}"/>
            </a:ext>
          </a:extLst>
        </xdr:cNvPr>
        <xdr:cNvSpPr txBox="1">
          <a:spLocks noChangeArrowheads="1"/>
        </xdr:cNvSpPr>
      </xdr:nvSpPr>
      <xdr:spPr bwMode="auto">
        <a:xfrm>
          <a:off x="12382500" y="1898276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57" name="Text Box 7">
          <a:extLst>
            <a:ext uri="{FF2B5EF4-FFF2-40B4-BE49-F238E27FC236}">
              <a16:creationId xmlns:a16="http://schemas.microsoft.com/office/drawing/2014/main" id="{00000000-0008-0000-0000-0000C9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58" name="Text Box 8">
          <a:extLst>
            <a:ext uri="{FF2B5EF4-FFF2-40B4-BE49-F238E27FC236}">
              <a16:creationId xmlns:a16="http://schemas.microsoft.com/office/drawing/2014/main" id="{00000000-0008-0000-0000-0000CA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59" name="Text Box 7">
          <a:extLst>
            <a:ext uri="{FF2B5EF4-FFF2-40B4-BE49-F238E27FC236}">
              <a16:creationId xmlns:a16="http://schemas.microsoft.com/office/drawing/2014/main" id="{00000000-0008-0000-0000-0000CB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60" name="Text Box 8">
          <a:extLst>
            <a:ext uri="{FF2B5EF4-FFF2-40B4-BE49-F238E27FC236}">
              <a16:creationId xmlns:a16="http://schemas.microsoft.com/office/drawing/2014/main" id="{00000000-0008-0000-0000-0000CC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61" name="Text Box 7">
          <a:extLst>
            <a:ext uri="{FF2B5EF4-FFF2-40B4-BE49-F238E27FC236}">
              <a16:creationId xmlns:a16="http://schemas.microsoft.com/office/drawing/2014/main" id="{00000000-0008-0000-0000-0000CD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62" name="Text Box 8">
          <a:extLst>
            <a:ext uri="{FF2B5EF4-FFF2-40B4-BE49-F238E27FC236}">
              <a16:creationId xmlns:a16="http://schemas.microsoft.com/office/drawing/2014/main" id="{00000000-0008-0000-0000-0000CE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63" name="Text Box 7">
          <a:extLst>
            <a:ext uri="{FF2B5EF4-FFF2-40B4-BE49-F238E27FC236}">
              <a16:creationId xmlns:a16="http://schemas.microsoft.com/office/drawing/2014/main" id="{00000000-0008-0000-0000-0000CF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64" name="Text Box 8">
          <a:extLst>
            <a:ext uri="{FF2B5EF4-FFF2-40B4-BE49-F238E27FC236}">
              <a16:creationId xmlns:a16="http://schemas.microsoft.com/office/drawing/2014/main" id="{00000000-0008-0000-0000-0000D0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65" name="Text Box 7">
          <a:extLst>
            <a:ext uri="{FF2B5EF4-FFF2-40B4-BE49-F238E27FC236}">
              <a16:creationId xmlns:a16="http://schemas.microsoft.com/office/drawing/2014/main" id="{00000000-0008-0000-0000-0000D1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66" name="Text Box 8">
          <a:extLst>
            <a:ext uri="{FF2B5EF4-FFF2-40B4-BE49-F238E27FC236}">
              <a16:creationId xmlns:a16="http://schemas.microsoft.com/office/drawing/2014/main" id="{00000000-0008-0000-0000-0000D2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4635"/>
    <xdr:sp macro="" textlink="">
      <xdr:nvSpPr>
        <xdr:cNvPr id="467" name="Text Box 7">
          <a:extLst>
            <a:ext uri="{FF2B5EF4-FFF2-40B4-BE49-F238E27FC236}">
              <a16:creationId xmlns:a16="http://schemas.microsoft.com/office/drawing/2014/main" id="{00000000-0008-0000-0000-0000D3010000}"/>
            </a:ext>
          </a:extLst>
        </xdr:cNvPr>
        <xdr:cNvSpPr txBox="1">
          <a:spLocks noChangeArrowheads="1"/>
        </xdr:cNvSpPr>
      </xdr:nvSpPr>
      <xdr:spPr bwMode="auto">
        <a:xfrm>
          <a:off x="12382500" y="1898276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4635"/>
    <xdr:sp macro="" textlink="">
      <xdr:nvSpPr>
        <xdr:cNvPr id="468" name="Text Box 8">
          <a:extLst>
            <a:ext uri="{FF2B5EF4-FFF2-40B4-BE49-F238E27FC236}">
              <a16:creationId xmlns:a16="http://schemas.microsoft.com/office/drawing/2014/main" id="{00000000-0008-0000-0000-0000D4010000}"/>
            </a:ext>
          </a:extLst>
        </xdr:cNvPr>
        <xdr:cNvSpPr txBox="1">
          <a:spLocks noChangeArrowheads="1"/>
        </xdr:cNvSpPr>
      </xdr:nvSpPr>
      <xdr:spPr bwMode="auto">
        <a:xfrm>
          <a:off x="12382500" y="18982765"/>
          <a:ext cx="94615" cy="344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09"/>
    <xdr:sp macro="" textlink="">
      <xdr:nvSpPr>
        <xdr:cNvPr id="469" name="Text Box 7">
          <a:extLst>
            <a:ext uri="{FF2B5EF4-FFF2-40B4-BE49-F238E27FC236}">
              <a16:creationId xmlns:a16="http://schemas.microsoft.com/office/drawing/2014/main" id="{00000000-0008-0000-0000-0000D5010000}"/>
            </a:ext>
          </a:extLst>
        </xdr:cNvPr>
        <xdr:cNvSpPr txBox="1">
          <a:spLocks noChangeArrowheads="1"/>
        </xdr:cNvSpPr>
      </xdr:nvSpPr>
      <xdr:spPr bwMode="auto">
        <a:xfrm>
          <a:off x="12382500" y="1898276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4615" cy="347809"/>
    <xdr:sp macro="" textlink="">
      <xdr:nvSpPr>
        <xdr:cNvPr id="470" name="Text Box 8">
          <a:extLst>
            <a:ext uri="{FF2B5EF4-FFF2-40B4-BE49-F238E27FC236}">
              <a16:creationId xmlns:a16="http://schemas.microsoft.com/office/drawing/2014/main" id="{00000000-0008-0000-0000-0000D6010000}"/>
            </a:ext>
          </a:extLst>
        </xdr:cNvPr>
        <xdr:cNvSpPr txBox="1">
          <a:spLocks noChangeArrowheads="1"/>
        </xdr:cNvSpPr>
      </xdr:nvSpPr>
      <xdr:spPr bwMode="auto">
        <a:xfrm>
          <a:off x="12382500" y="18982765"/>
          <a:ext cx="94615" cy="347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71" name="Text Box 7">
          <a:extLst>
            <a:ext uri="{FF2B5EF4-FFF2-40B4-BE49-F238E27FC236}">
              <a16:creationId xmlns:a16="http://schemas.microsoft.com/office/drawing/2014/main" id="{00000000-0008-0000-0000-0000D7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23521"/>
    <xdr:sp macro="" textlink="">
      <xdr:nvSpPr>
        <xdr:cNvPr id="472" name="Text Box 8">
          <a:extLst>
            <a:ext uri="{FF2B5EF4-FFF2-40B4-BE49-F238E27FC236}">
              <a16:creationId xmlns:a16="http://schemas.microsoft.com/office/drawing/2014/main" id="{00000000-0008-0000-0000-0000D8010000}"/>
            </a:ext>
          </a:extLst>
        </xdr:cNvPr>
        <xdr:cNvSpPr txBox="1">
          <a:spLocks noChangeArrowheads="1"/>
        </xdr:cNvSpPr>
      </xdr:nvSpPr>
      <xdr:spPr bwMode="auto">
        <a:xfrm>
          <a:off x="12382500" y="1898276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43045"/>
    <xdr:sp macro="" textlink="">
      <xdr:nvSpPr>
        <xdr:cNvPr id="473" name="Text Box 7">
          <a:extLst>
            <a:ext uri="{FF2B5EF4-FFF2-40B4-BE49-F238E27FC236}">
              <a16:creationId xmlns:a16="http://schemas.microsoft.com/office/drawing/2014/main" id="{00000000-0008-0000-0000-0000D9010000}"/>
            </a:ext>
          </a:extLst>
        </xdr:cNvPr>
        <xdr:cNvSpPr txBox="1">
          <a:spLocks noChangeArrowheads="1"/>
        </xdr:cNvSpPr>
      </xdr:nvSpPr>
      <xdr:spPr bwMode="auto">
        <a:xfrm>
          <a:off x="12382500" y="1898276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56</xdr:row>
      <xdr:rowOff>0</xdr:rowOff>
    </xdr:from>
    <xdr:ext cx="91440" cy="343045"/>
    <xdr:sp macro="" textlink="">
      <xdr:nvSpPr>
        <xdr:cNvPr id="474" name="Text Box 8">
          <a:extLst>
            <a:ext uri="{FF2B5EF4-FFF2-40B4-BE49-F238E27FC236}">
              <a16:creationId xmlns:a16="http://schemas.microsoft.com/office/drawing/2014/main" id="{00000000-0008-0000-0000-0000DA010000}"/>
            </a:ext>
          </a:extLst>
        </xdr:cNvPr>
        <xdr:cNvSpPr txBox="1">
          <a:spLocks noChangeArrowheads="1"/>
        </xdr:cNvSpPr>
      </xdr:nvSpPr>
      <xdr:spPr bwMode="auto">
        <a:xfrm>
          <a:off x="12382500" y="18982765"/>
          <a:ext cx="91440" cy="343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11</xdr:col>
      <xdr:colOff>9525</xdr:colOff>
      <xdr:row>41</xdr:row>
      <xdr:rowOff>9525</xdr:rowOff>
    </xdr:from>
    <xdr:to>
      <xdr:col>11</xdr:col>
      <xdr:colOff>97155</xdr:colOff>
      <xdr:row>41</xdr:row>
      <xdr:rowOff>332653</xdr:rowOff>
    </xdr:to>
    <xdr:sp macro="" textlink="">
      <xdr:nvSpPr>
        <xdr:cNvPr id="475" name="Text Box 7">
          <a:extLst>
            <a:ext uri="{FF2B5EF4-FFF2-40B4-BE49-F238E27FC236}">
              <a16:creationId xmlns:a16="http://schemas.microsoft.com/office/drawing/2014/main" id="{00000000-0008-0000-0000-0000DB010000}"/>
            </a:ext>
          </a:extLst>
        </xdr:cNvPr>
        <xdr:cNvSpPr txBox="1">
          <a:spLocks noChangeArrowheads="1"/>
        </xdr:cNvSpPr>
      </xdr:nvSpPr>
      <xdr:spPr bwMode="auto">
        <a:xfrm>
          <a:off x="13894594" y="16752094"/>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twoCellAnchor editAs="oneCell">
    <xdr:from>
      <xdr:col>11</xdr:col>
      <xdr:colOff>9525</xdr:colOff>
      <xdr:row>41</xdr:row>
      <xdr:rowOff>9525</xdr:rowOff>
    </xdr:from>
    <xdr:to>
      <xdr:col>11</xdr:col>
      <xdr:colOff>97155</xdr:colOff>
      <xdr:row>41</xdr:row>
      <xdr:rowOff>332653</xdr:rowOff>
    </xdr:to>
    <xdr:sp macro="" textlink="">
      <xdr:nvSpPr>
        <xdr:cNvPr id="476" name="Text Box 8">
          <a:extLst>
            <a:ext uri="{FF2B5EF4-FFF2-40B4-BE49-F238E27FC236}">
              <a16:creationId xmlns:a16="http://schemas.microsoft.com/office/drawing/2014/main" id="{00000000-0008-0000-0000-0000DC010000}"/>
            </a:ext>
          </a:extLst>
        </xdr:cNvPr>
        <xdr:cNvSpPr txBox="1">
          <a:spLocks noChangeArrowheads="1"/>
        </xdr:cNvSpPr>
      </xdr:nvSpPr>
      <xdr:spPr bwMode="auto">
        <a:xfrm>
          <a:off x="13894594" y="16752094"/>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twoCellAnchor editAs="oneCell">
    <xdr:from>
      <xdr:col>11</xdr:col>
      <xdr:colOff>9525</xdr:colOff>
      <xdr:row>48</xdr:row>
      <xdr:rowOff>0</xdr:rowOff>
    </xdr:from>
    <xdr:to>
      <xdr:col>11</xdr:col>
      <xdr:colOff>97155</xdr:colOff>
      <xdr:row>49</xdr:row>
      <xdr:rowOff>18012</xdr:rowOff>
    </xdr:to>
    <xdr:sp macro="" textlink="">
      <xdr:nvSpPr>
        <xdr:cNvPr id="477" name="Text Box 7">
          <a:extLst>
            <a:ext uri="{FF2B5EF4-FFF2-40B4-BE49-F238E27FC236}">
              <a16:creationId xmlns:a16="http://schemas.microsoft.com/office/drawing/2014/main" id="{00000000-0008-0000-0000-0000DD010000}"/>
            </a:ext>
          </a:extLst>
        </xdr:cNvPr>
        <xdr:cNvSpPr txBox="1">
          <a:spLocks noChangeArrowheads="1"/>
        </xdr:cNvSpPr>
      </xdr:nvSpPr>
      <xdr:spPr bwMode="auto">
        <a:xfrm>
          <a:off x="13894594" y="17061656"/>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twoCellAnchor editAs="oneCell">
    <xdr:from>
      <xdr:col>11</xdr:col>
      <xdr:colOff>9525</xdr:colOff>
      <xdr:row>48</xdr:row>
      <xdr:rowOff>0</xdr:rowOff>
    </xdr:from>
    <xdr:to>
      <xdr:col>11</xdr:col>
      <xdr:colOff>97155</xdr:colOff>
      <xdr:row>49</xdr:row>
      <xdr:rowOff>18012</xdr:rowOff>
    </xdr:to>
    <xdr:sp macro="" textlink="">
      <xdr:nvSpPr>
        <xdr:cNvPr id="478" name="Text Box 8">
          <a:extLst>
            <a:ext uri="{FF2B5EF4-FFF2-40B4-BE49-F238E27FC236}">
              <a16:creationId xmlns:a16="http://schemas.microsoft.com/office/drawing/2014/main" id="{00000000-0008-0000-0000-0000DE010000}"/>
            </a:ext>
          </a:extLst>
        </xdr:cNvPr>
        <xdr:cNvSpPr txBox="1">
          <a:spLocks noChangeArrowheads="1"/>
        </xdr:cNvSpPr>
      </xdr:nvSpPr>
      <xdr:spPr bwMode="auto">
        <a:xfrm>
          <a:off x="13894594" y="17061656"/>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twoCellAnchor editAs="oneCell">
    <xdr:from>
      <xdr:col>11</xdr:col>
      <xdr:colOff>9525</xdr:colOff>
      <xdr:row>48</xdr:row>
      <xdr:rowOff>0</xdr:rowOff>
    </xdr:from>
    <xdr:to>
      <xdr:col>11</xdr:col>
      <xdr:colOff>97790</xdr:colOff>
      <xdr:row>49</xdr:row>
      <xdr:rowOff>88474</xdr:rowOff>
    </xdr:to>
    <xdr:sp macro="" textlink="">
      <xdr:nvSpPr>
        <xdr:cNvPr id="479" name="Text Box 7">
          <a:extLst>
            <a:ext uri="{FF2B5EF4-FFF2-40B4-BE49-F238E27FC236}">
              <a16:creationId xmlns:a16="http://schemas.microsoft.com/office/drawing/2014/main" id="{00000000-0008-0000-0000-0000DF010000}"/>
            </a:ext>
          </a:extLst>
        </xdr:cNvPr>
        <xdr:cNvSpPr txBox="1">
          <a:spLocks noChangeArrowheads="1"/>
        </xdr:cNvSpPr>
      </xdr:nvSpPr>
      <xdr:spPr bwMode="auto">
        <a:xfrm>
          <a:off x="13894594" y="17061656"/>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twoCellAnchor editAs="oneCell">
    <xdr:from>
      <xdr:col>11</xdr:col>
      <xdr:colOff>9525</xdr:colOff>
      <xdr:row>48</xdr:row>
      <xdr:rowOff>0</xdr:rowOff>
    </xdr:from>
    <xdr:to>
      <xdr:col>11</xdr:col>
      <xdr:colOff>97790</xdr:colOff>
      <xdr:row>49</xdr:row>
      <xdr:rowOff>88474</xdr:rowOff>
    </xdr:to>
    <xdr:sp macro="" textlink="">
      <xdr:nvSpPr>
        <xdr:cNvPr id="480" name="Text Box 8">
          <a:extLst>
            <a:ext uri="{FF2B5EF4-FFF2-40B4-BE49-F238E27FC236}">
              <a16:creationId xmlns:a16="http://schemas.microsoft.com/office/drawing/2014/main" id="{00000000-0008-0000-0000-0000E0010000}"/>
            </a:ext>
          </a:extLst>
        </xdr:cNvPr>
        <xdr:cNvSpPr txBox="1">
          <a:spLocks noChangeArrowheads="1"/>
        </xdr:cNvSpPr>
      </xdr:nvSpPr>
      <xdr:spPr bwMode="auto">
        <a:xfrm>
          <a:off x="13894594" y="17061656"/>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oneCellAnchor>
    <xdr:from>
      <xdr:col>10</xdr:col>
      <xdr:colOff>0</xdr:colOff>
      <xdr:row>41</xdr:row>
      <xdr:rowOff>0</xdr:rowOff>
    </xdr:from>
    <xdr:ext cx="91440" cy="323521"/>
    <xdr:sp macro="" textlink="">
      <xdr:nvSpPr>
        <xdr:cNvPr id="481" name="Text Box 7">
          <a:extLst>
            <a:ext uri="{FF2B5EF4-FFF2-40B4-BE49-F238E27FC236}">
              <a16:creationId xmlns:a16="http://schemas.microsoft.com/office/drawing/2014/main" id="{01234DC7-8096-4616-B193-4152EDF7B9FB}"/>
            </a:ext>
          </a:extLst>
        </xdr:cNvPr>
        <xdr:cNvSpPr txBox="1">
          <a:spLocks noChangeArrowheads="1"/>
        </xdr:cNvSpPr>
      </xdr:nvSpPr>
      <xdr:spPr bwMode="auto">
        <a:xfrm>
          <a:off x="12730370" y="15281413"/>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1440" cy="323521"/>
    <xdr:sp macro="" textlink="">
      <xdr:nvSpPr>
        <xdr:cNvPr id="482" name="Text Box 8">
          <a:extLst>
            <a:ext uri="{FF2B5EF4-FFF2-40B4-BE49-F238E27FC236}">
              <a16:creationId xmlns:a16="http://schemas.microsoft.com/office/drawing/2014/main" id="{48285D57-A73B-493C-8AA9-F8C445F0CCFC}"/>
            </a:ext>
          </a:extLst>
        </xdr:cNvPr>
        <xdr:cNvSpPr txBox="1">
          <a:spLocks noChangeArrowheads="1"/>
        </xdr:cNvSpPr>
      </xdr:nvSpPr>
      <xdr:spPr bwMode="auto">
        <a:xfrm>
          <a:off x="12730370" y="15281413"/>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4615" cy="392713"/>
    <xdr:sp macro="" textlink="">
      <xdr:nvSpPr>
        <xdr:cNvPr id="483" name="Text Box 7">
          <a:extLst>
            <a:ext uri="{FF2B5EF4-FFF2-40B4-BE49-F238E27FC236}">
              <a16:creationId xmlns:a16="http://schemas.microsoft.com/office/drawing/2014/main" id="{BDE761ED-696E-4F9F-8B67-F9DB6AE276D7}"/>
            </a:ext>
          </a:extLst>
        </xdr:cNvPr>
        <xdr:cNvSpPr txBox="1">
          <a:spLocks noChangeArrowheads="1"/>
        </xdr:cNvSpPr>
      </xdr:nvSpPr>
      <xdr:spPr bwMode="auto">
        <a:xfrm>
          <a:off x="12730370" y="15281413"/>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4615" cy="392713"/>
    <xdr:sp macro="" textlink="">
      <xdr:nvSpPr>
        <xdr:cNvPr id="484" name="Text Box 8">
          <a:extLst>
            <a:ext uri="{FF2B5EF4-FFF2-40B4-BE49-F238E27FC236}">
              <a16:creationId xmlns:a16="http://schemas.microsoft.com/office/drawing/2014/main" id="{443D931E-8D60-45E0-83C0-B467E62C77A5}"/>
            </a:ext>
          </a:extLst>
        </xdr:cNvPr>
        <xdr:cNvSpPr txBox="1">
          <a:spLocks noChangeArrowheads="1"/>
        </xdr:cNvSpPr>
      </xdr:nvSpPr>
      <xdr:spPr bwMode="auto">
        <a:xfrm>
          <a:off x="12730370" y="15281413"/>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485" name="Text Box 7">
          <a:extLst>
            <a:ext uri="{FF2B5EF4-FFF2-40B4-BE49-F238E27FC236}">
              <a16:creationId xmlns:a16="http://schemas.microsoft.com/office/drawing/2014/main" id="{54C1D04F-C43E-4872-8669-859D4031233B}"/>
            </a:ext>
          </a:extLst>
        </xdr:cNvPr>
        <xdr:cNvSpPr txBox="1">
          <a:spLocks noChangeArrowheads="1"/>
        </xdr:cNvSpPr>
      </xdr:nvSpPr>
      <xdr:spPr bwMode="auto">
        <a:xfrm>
          <a:off x="12703969" y="16204406"/>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486" name="Text Box 8">
          <a:extLst>
            <a:ext uri="{FF2B5EF4-FFF2-40B4-BE49-F238E27FC236}">
              <a16:creationId xmlns:a16="http://schemas.microsoft.com/office/drawing/2014/main" id="{78C37AC8-44D8-4607-9217-C356C5DE1B93}"/>
            </a:ext>
          </a:extLst>
        </xdr:cNvPr>
        <xdr:cNvSpPr txBox="1">
          <a:spLocks noChangeArrowheads="1"/>
        </xdr:cNvSpPr>
      </xdr:nvSpPr>
      <xdr:spPr bwMode="auto">
        <a:xfrm>
          <a:off x="12703969" y="16204406"/>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487" name="Text Box 7">
          <a:extLst>
            <a:ext uri="{FF2B5EF4-FFF2-40B4-BE49-F238E27FC236}">
              <a16:creationId xmlns:a16="http://schemas.microsoft.com/office/drawing/2014/main" id="{2F7AB764-FEE2-4EAB-9443-DDE6E39999A1}"/>
            </a:ext>
          </a:extLst>
        </xdr:cNvPr>
        <xdr:cNvSpPr txBox="1">
          <a:spLocks noChangeArrowheads="1"/>
        </xdr:cNvSpPr>
      </xdr:nvSpPr>
      <xdr:spPr bwMode="auto">
        <a:xfrm>
          <a:off x="12703969" y="16204406"/>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488" name="Text Box 8">
          <a:extLst>
            <a:ext uri="{FF2B5EF4-FFF2-40B4-BE49-F238E27FC236}">
              <a16:creationId xmlns:a16="http://schemas.microsoft.com/office/drawing/2014/main" id="{4090A7FC-FAFF-4C8F-B818-06DED668B332}"/>
            </a:ext>
          </a:extLst>
        </xdr:cNvPr>
        <xdr:cNvSpPr txBox="1">
          <a:spLocks noChangeArrowheads="1"/>
        </xdr:cNvSpPr>
      </xdr:nvSpPr>
      <xdr:spPr bwMode="auto">
        <a:xfrm>
          <a:off x="12703969" y="16204406"/>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489" name="Text Box 7">
          <a:extLst>
            <a:ext uri="{FF2B5EF4-FFF2-40B4-BE49-F238E27FC236}">
              <a16:creationId xmlns:a16="http://schemas.microsoft.com/office/drawing/2014/main" id="{EA865A66-0B97-4046-B9A8-EB9465568A0B}"/>
            </a:ext>
          </a:extLst>
        </xdr:cNvPr>
        <xdr:cNvSpPr txBox="1">
          <a:spLocks noChangeArrowheads="1"/>
        </xdr:cNvSpPr>
      </xdr:nvSpPr>
      <xdr:spPr bwMode="auto">
        <a:xfrm>
          <a:off x="12703969" y="16204406"/>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490" name="Text Box 8">
          <a:extLst>
            <a:ext uri="{FF2B5EF4-FFF2-40B4-BE49-F238E27FC236}">
              <a16:creationId xmlns:a16="http://schemas.microsoft.com/office/drawing/2014/main" id="{08216FD9-B88F-4597-805D-3A3856B2C214}"/>
            </a:ext>
          </a:extLst>
        </xdr:cNvPr>
        <xdr:cNvSpPr txBox="1">
          <a:spLocks noChangeArrowheads="1"/>
        </xdr:cNvSpPr>
      </xdr:nvSpPr>
      <xdr:spPr bwMode="auto">
        <a:xfrm>
          <a:off x="12703969" y="16204406"/>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491" name="Text Box 7">
          <a:extLst>
            <a:ext uri="{FF2B5EF4-FFF2-40B4-BE49-F238E27FC236}">
              <a16:creationId xmlns:a16="http://schemas.microsoft.com/office/drawing/2014/main" id="{7937D001-0B29-48EB-84BF-19E3C8718E76}"/>
            </a:ext>
          </a:extLst>
        </xdr:cNvPr>
        <xdr:cNvSpPr txBox="1">
          <a:spLocks noChangeArrowheads="1"/>
        </xdr:cNvSpPr>
      </xdr:nvSpPr>
      <xdr:spPr bwMode="auto">
        <a:xfrm>
          <a:off x="12703969" y="16204406"/>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492" name="Text Box 8">
          <a:extLst>
            <a:ext uri="{FF2B5EF4-FFF2-40B4-BE49-F238E27FC236}">
              <a16:creationId xmlns:a16="http://schemas.microsoft.com/office/drawing/2014/main" id="{38E82ABE-6B6E-4428-8A4B-F8BB766A269A}"/>
            </a:ext>
          </a:extLst>
        </xdr:cNvPr>
        <xdr:cNvSpPr txBox="1">
          <a:spLocks noChangeArrowheads="1"/>
        </xdr:cNvSpPr>
      </xdr:nvSpPr>
      <xdr:spPr bwMode="auto">
        <a:xfrm>
          <a:off x="12703969" y="16204406"/>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9525</xdr:colOff>
      <xdr:row>48</xdr:row>
      <xdr:rowOff>0</xdr:rowOff>
    </xdr:from>
    <xdr:ext cx="81915" cy="309793"/>
    <xdr:sp macro="" textlink="">
      <xdr:nvSpPr>
        <xdr:cNvPr id="493" name="Text Box 7">
          <a:extLst>
            <a:ext uri="{FF2B5EF4-FFF2-40B4-BE49-F238E27FC236}">
              <a16:creationId xmlns:a16="http://schemas.microsoft.com/office/drawing/2014/main" id="{7A686E35-58B0-442D-9306-40CD2F28D3C0}"/>
            </a:ext>
          </a:extLst>
        </xdr:cNvPr>
        <xdr:cNvSpPr txBox="1">
          <a:spLocks noChangeArrowheads="1"/>
        </xdr:cNvSpPr>
      </xdr:nvSpPr>
      <xdr:spPr bwMode="auto">
        <a:xfrm>
          <a:off x="13501211" y="16215836"/>
          <a:ext cx="81915" cy="3097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48</xdr:row>
      <xdr:rowOff>0</xdr:rowOff>
    </xdr:from>
    <xdr:ext cx="81915" cy="309793"/>
    <xdr:sp macro="" textlink="">
      <xdr:nvSpPr>
        <xdr:cNvPr id="494" name="Text Box 8">
          <a:extLst>
            <a:ext uri="{FF2B5EF4-FFF2-40B4-BE49-F238E27FC236}">
              <a16:creationId xmlns:a16="http://schemas.microsoft.com/office/drawing/2014/main" id="{E6FE82C8-2AFA-4073-9E11-8BAA8FE68D5F}"/>
            </a:ext>
          </a:extLst>
        </xdr:cNvPr>
        <xdr:cNvSpPr txBox="1">
          <a:spLocks noChangeArrowheads="1"/>
        </xdr:cNvSpPr>
      </xdr:nvSpPr>
      <xdr:spPr bwMode="auto">
        <a:xfrm>
          <a:off x="13501211" y="16215836"/>
          <a:ext cx="81915" cy="3097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10</xdr:col>
      <xdr:colOff>0</xdr:colOff>
      <xdr:row>48</xdr:row>
      <xdr:rowOff>0</xdr:rowOff>
    </xdr:from>
    <xdr:ext cx="91440" cy="252168"/>
    <xdr:sp macro="" textlink="">
      <xdr:nvSpPr>
        <xdr:cNvPr id="495" name="Text Box 7">
          <a:extLst>
            <a:ext uri="{FF2B5EF4-FFF2-40B4-BE49-F238E27FC236}">
              <a16:creationId xmlns:a16="http://schemas.microsoft.com/office/drawing/2014/main" id="{46C7E2D1-AB63-4352-9E1E-5BA9776DEA21}"/>
            </a:ext>
          </a:extLst>
        </xdr:cNvPr>
        <xdr:cNvSpPr txBox="1">
          <a:spLocks noChangeArrowheads="1"/>
        </xdr:cNvSpPr>
      </xdr:nvSpPr>
      <xdr:spPr bwMode="auto">
        <a:xfrm>
          <a:off x="13735050" y="161258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252168"/>
    <xdr:sp macro="" textlink="">
      <xdr:nvSpPr>
        <xdr:cNvPr id="496" name="Text Box 8">
          <a:extLst>
            <a:ext uri="{FF2B5EF4-FFF2-40B4-BE49-F238E27FC236}">
              <a16:creationId xmlns:a16="http://schemas.microsoft.com/office/drawing/2014/main" id="{03B97D57-16EB-4E70-8E2E-7BF18001A2F7}"/>
            </a:ext>
          </a:extLst>
        </xdr:cNvPr>
        <xdr:cNvSpPr txBox="1">
          <a:spLocks noChangeArrowheads="1"/>
        </xdr:cNvSpPr>
      </xdr:nvSpPr>
      <xdr:spPr bwMode="auto">
        <a:xfrm>
          <a:off x="13735050" y="161258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497" name="Text Box 7">
          <a:extLst>
            <a:ext uri="{FF2B5EF4-FFF2-40B4-BE49-F238E27FC236}">
              <a16:creationId xmlns:a16="http://schemas.microsoft.com/office/drawing/2014/main" id="{94C93493-72E7-4067-B178-9C15AF11A7BB}"/>
            </a:ext>
          </a:extLst>
        </xdr:cNvPr>
        <xdr:cNvSpPr txBox="1">
          <a:spLocks noChangeArrowheads="1"/>
        </xdr:cNvSpPr>
      </xdr:nvSpPr>
      <xdr:spPr bwMode="auto">
        <a:xfrm>
          <a:off x="13735050" y="161258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498" name="Text Box 8">
          <a:extLst>
            <a:ext uri="{FF2B5EF4-FFF2-40B4-BE49-F238E27FC236}">
              <a16:creationId xmlns:a16="http://schemas.microsoft.com/office/drawing/2014/main" id="{0122E079-5335-4D12-A0A3-9248B38EEF69}"/>
            </a:ext>
          </a:extLst>
        </xdr:cNvPr>
        <xdr:cNvSpPr txBox="1">
          <a:spLocks noChangeArrowheads="1"/>
        </xdr:cNvSpPr>
      </xdr:nvSpPr>
      <xdr:spPr bwMode="auto">
        <a:xfrm>
          <a:off x="13735050" y="161258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499" name="Text Box 7">
          <a:extLst>
            <a:ext uri="{FF2B5EF4-FFF2-40B4-BE49-F238E27FC236}">
              <a16:creationId xmlns:a16="http://schemas.microsoft.com/office/drawing/2014/main" id="{8D7F6219-FA8E-49B4-84DD-469606D34F7F}"/>
            </a:ext>
          </a:extLst>
        </xdr:cNvPr>
        <xdr:cNvSpPr txBox="1">
          <a:spLocks noChangeArrowheads="1"/>
        </xdr:cNvSpPr>
      </xdr:nvSpPr>
      <xdr:spPr bwMode="auto">
        <a:xfrm>
          <a:off x="13735050" y="161258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152400"/>
    <xdr:sp macro="" textlink="">
      <xdr:nvSpPr>
        <xdr:cNvPr id="500" name="Text Box 8">
          <a:extLst>
            <a:ext uri="{FF2B5EF4-FFF2-40B4-BE49-F238E27FC236}">
              <a16:creationId xmlns:a16="http://schemas.microsoft.com/office/drawing/2014/main" id="{094162A3-1927-4DCA-81BD-96CAC7DE8B0F}"/>
            </a:ext>
          </a:extLst>
        </xdr:cNvPr>
        <xdr:cNvSpPr txBox="1">
          <a:spLocks noChangeArrowheads="1"/>
        </xdr:cNvSpPr>
      </xdr:nvSpPr>
      <xdr:spPr bwMode="auto">
        <a:xfrm>
          <a:off x="13735050" y="161258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501" name="Text Box 7">
          <a:extLst>
            <a:ext uri="{FF2B5EF4-FFF2-40B4-BE49-F238E27FC236}">
              <a16:creationId xmlns:a16="http://schemas.microsoft.com/office/drawing/2014/main" id="{0C33FB88-7E7F-497E-8180-76F7526A1B47}"/>
            </a:ext>
          </a:extLst>
        </xdr:cNvPr>
        <xdr:cNvSpPr txBox="1">
          <a:spLocks noChangeArrowheads="1"/>
        </xdr:cNvSpPr>
      </xdr:nvSpPr>
      <xdr:spPr bwMode="auto">
        <a:xfrm>
          <a:off x="13735050" y="161258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502" name="Text Box 8">
          <a:extLst>
            <a:ext uri="{FF2B5EF4-FFF2-40B4-BE49-F238E27FC236}">
              <a16:creationId xmlns:a16="http://schemas.microsoft.com/office/drawing/2014/main" id="{4E3F8124-74A8-4936-A34A-CFC0C508B090}"/>
            </a:ext>
          </a:extLst>
        </xdr:cNvPr>
        <xdr:cNvSpPr txBox="1">
          <a:spLocks noChangeArrowheads="1"/>
        </xdr:cNvSpPr>
      </xdr:nvSpPr>
      <xdr:spPr bwMode="auto">
        <a:xfrm>
          <a:off x="13735050" y="161258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4615" cy="392713"/>
    <xdr:sp macro="" textlink="">
      <xdr:nvSpPr>
        <xdr:cNvPr id="503" name="Text Box 7">
          <a:extLst>
            <a:ext uri="{FF2B5EF4-FFF2-40B4-BE49-F238E27FC236}">
              <a16:creationId xmlns:a16="http://schemas.microsoft.com/office/drawing/2014/main" id="{D13ECD1E-B20A-47C9-8839-388921E78E08}"/>
            </a:ext>
          </a:extLst>
        </xdr:cNvPr>
        <xdr:cNvSpPr txBox="1">
          <a:spLocks noChangeArrowheads="1"/>
        </xdr:cNvSpPr>
      </xdr:nvSpPr>
      <xdr:spPr bwMode="auto">
        <a:xfrm>
          <a:off x="13735050" y="1580197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41</xdr:row>
      <xdr:rowOff>0</xdr:rowOff>
    </xdr:from>
    <xdr:ext cx="94615" cy="392713"/>
    <xdr:sp macro="" textlink="">
      <xdr:nvSpPr>
        <xdr:cNvPr id="504" name="Text Box 8">
          <a:extLst>
            <a:ext uri="{FF2B5EF4-FFF2-40B4-BE49-F238E27FC236}">
              <a16:creationId xmlns:a16="http://schemas.microsoft.com/office/drawing/2014/main" id="{60DE382F-31AC-431C-A8A3-F84DC39716EA}"/>
            </a:ext>
          </a:extLst>
        </xdr:cNvPr>
        <xdr:cNvSpPr txBox="1">
          <a:spLocks noChangeArrowheads="1"/>
        </xdr:cNvSpPr>
      </xdr:nvSpPr>
      <xdr:spPr bwMode="auto">
        <a:xfrm>
          <a:off x="13735050" y="1580197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505" name="Text Box 7">
          <a:extLst>
            <a:ext uri="{FF2B5EF4-FFF2-40B4-BE49-F238E27FC236}">
              <a16:creationId xmlns:a16="http://schemas.microsoft.com/office/drawing/2014/main" id="{C5F8B406-E8B9-438E-AFAF-6E7657D1ACEE}"/>
            </a:ext>
          </a:extLst>
        </xdr:cNvPr>
        <xdr:cNvSpPr txBox="1">
          <a:spLocks noChangeArrowheads="1"/>
        </xdr:cNvSpPr>
      </xdr:nvSpPr>
      <xdr:spPr bwMode="auto">
        <a:xfrm>
          <a:off x="13735050" y="161258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1440" cy="323521"/>
    <xdr:sp macro="" textlink="">
      <xdr:nvSpPr>
        <xdr:cNvPr id="506" name="Text Box 8">
          <a:extLst>
            <a:ext uri="{FF2B5EF4-FFF2-40B4-BE49-F238E27FC236}">
              <a16:creationId xmlns:a16="http://schemas.microsoft.com/office/drawing/2014/main" id="{A11797BD-C424-4095-8D24-0D22342D52BC}"/>
            </a:ext>
          </a:extLst>
        </xdr:cNvPr>
        <xdr:cNvSpPr txBox="1">
          <a:spLocks noChangeArrowheads="1"/>
        </xdr:cNvSpPr>
      </xdr:nvSpPr>
      <xdr:spPr bwMode="auto">
        <a:xfrm>
          <a:off x="13735050" y="161258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48</xdr:row>
      <xdr:rowOff>0</xdr:rowOff>
    </xdr:from>
    <xdr:ext cx="94615" cy="392713"/>
    <xdr:sp macro="" textlink="">
      <xdr:nvSpPr>
        <xdr:cNvPr id="507" name="Text Box 7">
          <a:extLst>
            <a:ext uri="{FF2B5EF4-FFF2-40B4-BE49-F238E27FC236}">
              <a16:creationId xmlns:a16="http://schemas.microsoft.com/office/drawing/2014/main" id="{EEA68D56-0BF8-419F-9F8C-F6752C2D8EE4}"/>
            </a:ext>
          </a:extLst>
        </xdr:cNvPr>
        <xdr:cNvSpPr txBox="1">
          <a:spLocks noChangeArrowheads="1"/>
        </xdr:cNvSpPr>
      </xdr:nvSpPr>
      <xdr:spPr bwMode="auto">
        <a:xfrm>
          <a:off x="13735050" y="1612582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10</xdr:col>
      <xdr:colOff>0</xdr:colOff>
      <xdr:row>23</xdr:row>
      <xdr:rowOff>0</xdr:rowOff>
    </xdr:from>
    <xdr:to>
      <xdr:col>10</xdr:col>
      <xdr:colOff>104775</xdr:colOff>
      <xdr:row>23</xdr:row>
      <xdr:rowOff>257719</xdr:rowOff>
    </xdr:to>
    <xdr:sp macro="" textlink="">
      <xdr:nvSpPr>
        <xdr:cNvPr id="509" name="Text Box 7">
          <a:extLst>
            <a:ext uri="{FF2B5EF4-FFF2-40B4-BE49-F238E27FC236}">
              <a16:creationId xmlns:a16="http://schemas.microsoft.com/office/drawing/2014/main" id="{F6AE0216-AE60-479C-A6C2-A4E70E5E9CA3}"/>
            </a:ext>
          </a:extLst>
        </xdr:cNvPr>
        <xdr:cNvSpPr txBox="1">
          <a:spLocks noChangeArrowheads="1"/>
        </xdr:cNvSpPr>
      </xdr:nvSpPr>
      <xdr:spPr bwMode="auto">
        <a:xfrm>
          <a:off x="13976350" y="6946900"/>
          <a:ext cx="94615" cy="247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23</xdr:row>
      <xdr:rowOff>0</xdr:rowOff>
    </xdr:from>
    <xdr:to>
      <xdr:col>10</xdr:col>
      <xdr:colOff>104775</xdr:colOff>
      <xdr:row>23</xdr:row>
      <xdr:rowOff>257719</xdr:rowOff>
    </xdr:to>
    <xdr:sp macro="" textlink="">
      <xdr:nvSpPr>
        <xdr:cNvPr id="510" name="Text Box 8">
          <a:extLst>
            <a:ext uri="{FF2B5EF4-FFF2-40B4-BE49-F238E27FC236}">
              <a16:creationId xmlns:a16="http://schemas.microsoft.com/office/drawing/2014/main" id="{ACA06E93-5485-4D15-820E-FBA2A1198A02}"/>
            </a:ext>
          </a:extLst>
        </xdr:cNvPr>
        <xdr:cNvSpPr txBox="1">
          <a:spLocks noChangeArrowheads="1"/>
        </xdr:cNvSpPr>
      </xdr:nvSpPr>
      <xdr:spPr bwMode="auto">
        <a:xfrm>
          <a:off x="13976350" y="6946900"/>
          <a:ext cx="94615" cy="247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23</xdr:row>
      <xdr:rowOff>0</xdr:rowOff>
    </xdr:from>
    <xdr:to>
      <xdr:col>10</xdr:col>
      <xdr:colOff>104775</xdr:colOff>
      <xdr:row>23</xdr:row>
      <xdr:rowOff>364458</xdr:rowOff>
    </xdr:to>
    <xdr:sp macro="" textlink="">
      <xdr:nvSpPr>
        <xdr:cNvPr id="511" name="Text Box 7">
          <a:extLst>
            <a:ext uri="{FF2B5EF4-FFF2-40B4-BE49-F238E27FC236}">
              <a16:creationId xmlns:a16="http://schemas.microsoft.com/office/drawing/2014/main" id="{723B9B5A-EA35-4CD4-A436-441D9A02C1F0}"/>
            </a:ext>
          </a:extLst>
        </xdr:cNvPr>
        <xdr:cNvSpPr txBox="1">
          <a:spLocks noChangeArrowheads="1"/>
        </xdr:cNvSpPr>
      </xdr:nvSpPr>
      <xdr:spPr bwMode="auto">
        <a:xfrm>
          <a:off x="13976350" y="6946900"/>
          <a:ext cx="94615" cy="359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23</xdr:row>
      <xdr:rowOff>0</xdr:rowOff>
    </xdr:from>
    <xdr:to>
      <xdr:col>10</xdr:col>
      <xdr:colOff>104775</xdr:colOff>
      <xdr:row>23</xdr:row>
      <xdr:rowOff>364458</xdr:rowOff>
    </xdr:to>
    <xdr:sp macro="" textlink="">
      <xdr:nvSpPr>
        <xdr:cNvPr id="512" name="Text Box 8">
          <a:extLst>
            <a:ext uri="{FF2B5EF4-FFF2-40B4-BE49-F238E27FC236}">
              <a16:creationId xmlns:a16="http://schemas.microsoft.com/office/drawing/2014/main" id="{C7F03F9B-65E8-4308-A883-E2EFB2B742BA}"/>
            </a:ext>
          </a:extLst>
        </xdr:cNvPr>
        <xdr:cNvSpPr txBox="1">
          <a:spLocks noChangeArrowheads="1"/>
        </xdr:cNvSpPr>
      </xdr:nvSpPr>
      <xdr:spPr bwMode="auto">
        <a:xfrm>
          <a:off x="13976350" y="6946900"/>
          <a:ext cx="94615" cy="359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23</xdr:row>
      <xdr:rowOff>0</xdr:rowOff>
    </xdr:from>
    <xdr:to>
      <xdr:col>10</xdr:col>
      <xdr:colOff>104775</xdr:colOff>
      <xdr:row>23</xdr:row>
      <xdr:rowOff>152400</xdr:rowOff>
    </xdr:to>
    <xdr:sp macro="" textlink="">
      <xdr:nvSpPr>
        <xdr:cNvPr id="513" name="Text Box 7">
          <a:extLst>
            <a:ext uri="{FF2B5EF4-FFF2-40B4-BE49-F238E27FC236}">
              <a16:creationId xmlns:a16="http://schemas.microsoft.com/office/drawing/2014/main" id="{8BF5B5E2-5377-4057-A8C8-3BAF6A9F916E}"/>
            </a:ext>
          </a:extLst>
        </xdr:cNvPr>
        <xdr:cNvSpPr txBox="1">
          <a:spLocks noChangeArrowheads="1"/>
        </xdr:cNvSpPr>
      </xdr:nvSpPr>
      <xdr:spPr bwMode="auto">
        <a:xfrm>
          <a:off x="13976350" y="69469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23</xdr:row>
      <xdr:rowOff>0</xdr:rowOff>
    </xdr:from>
    <xdr:to>
      <xdr:col>10</xdr:col>
      <xdr:colOff>104775</xdr:colOff>
      <xdr:row>23</xdr:row>
      <xdr:rowOff>152400</xdr:rowOff>
    </xdr:to>
    <xdr:sp macro="" textlink="">
      <xdr:nvSpPr>
        <xdr:cNvPr id="514" name="Text Box 8">
          <a:extLst>
            <a:ext uri="{FF2B5EF4-FFF2-40B4-BE49-F238E27FC236}">
              <a16:creationId xmlns:a16="http://schemas.microsoft.com/office/drawing/2014/main" id="{DC22F52F-467B-4EC7-8C55-5442994E12F3}"/>
            </a:ext>
          </a:extLst>
        </xdr:cNvPr>
        <xdr:cNvSpPr txBox="1">
          <a:spLocks noChangeArrowheads="1"/>
        </xdr:cNvSpPr>
      </xdr:nvSpPr>
      <xdr:spPr bwMode="auto">
        <a:xfrm>
          <a:off x="13976350" y="6946900"/>
          <a:ext cx="9461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23</xdr:row>
      <xdr:rowOff>0</xdr:rowOff>
    </xdr:from>
    <xdr:to>
      <xdr:col>10</xdr:col>
      <xdr:colOff>104775</xdr:colOff>
      <xdr:row>23</xdr:row>
      <xdr:rowOff>246451</xdr:rowOff>
    </xdr:to>
    <xdr:sp macro="" textlink="">
      <xdr:nvSpPr>
        <xdr:cNvPr id="515" name="Text Box 7">
          <a:extLst>
            <a:ext uri="{FF2B5EF4-FFF2-40B4-BE49-F238E27FC236}">
              <a16:creationId xmlns:a16="http://schemas.microsoft.com/office/drawing/2014/main" id="{7E44047E-1C93-4029-910A-6AD764860CB5}"/>
            </a:ext>
          </a:extLst>
        </xdr:cNvPr>
        <xdr:cNvSpPr txBox="1">
          <a:spLocks noChangeArrowheads="1"/>
        </xdr:cNvSpPr>
      </xdr:nvSpPr>
      <xdr:spPr bwMode="auto">
        <a:xfrm>
          <a:off x="13976350" y="6946900"/>
          <a:ext cx="94615" cy="249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10</xdr:col>
      <xdr:colOff>0</xdr:colOff>
      <xdr:row>30</xdr:row>
      <xdr:rowOff>0</xdr:rowOff>
    </xdr:from>
    <xdr:ext cx="94615" cy="258989"/>
    <xdr:sp macro="" textlink="">
      <xdr:nvSpPr>
        <xdr:cNvPr id="516" name="Text Box 7">
          <a:extLst>
            <a:ext uri="{FF2B5EF4-FFF2-40B4-BE49-F238E27FC236}">
              <a16:creationId xmlns:a16="http://schemas.microsoft.com/office/drawing/2014/main" id="{0D90F480-E9FE-4B04-988A-0409EE655C58}"/>
            </a:ext>
          </a:extLst>
        </xdr:cNvPr>
        <xdr:cNvSpPr txBox="1">
          <a:spLocks noChangeArrowheads="1"/>
        </xdr:cNvSpPr>
      </xdr:nvSpPr>
      <xdr:spPr bwMode="auto">
        <a:xfrm>
          <a:off x="13976350" y="9404350"/>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30</xdr:row>
      <xdr:rowOff>0</xdr:rowOff>
    </xdr:from>
    <xdr:ext cx="94615" cy="258989"/>
    <xdr:sp macro="" textlink="">
      <xdr:nvSpPr>
        <xdr:cNvPr id="517" name="Text Box 8">
          <a:extLst>
            <a:ext uri="{FF2B5EF4-FFF2-40B4-BE49-F238E27FC236}">
              <a16:creationId xmlns:a16="http://schemas.microsoft.com/office/drawing/2014/main" id="{AFE4E83E-BE1E-4650-BC18-5657989A0796}"/>
            </a:ext>
          </a:extLst>
        </xdr:cNvPr>
        <xdr:cNvSpPr txBox="1">
          <a:spLocks noChangeArrowheads="1"/>
        </xdr:cNvSpPr>
      </xdr:nvSpPr>
      <xdr:spPr bwMode="auto">
        <a:xfrm>
          <a:off x="13976350" y="9404350"/>
          <a:ext cx="94615" cy="2589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30</xdr:row>
      <xdr:rowOff>0</xdr:rowOff>
    </xdr:from>
    <xdr:ext cx="94615" cy="392713"/>
    <xdr:sp macro="" textlink="">
      <xdr:nvSpPr>
        <xdr:cNvPr id="518" name="Text Box 7">
          <a:extLst>
            <a:ext uri="{FF2B5EF4-FFF2-40B4-BE49-F238E27FC236}">
              <a16:creationId xmlns:a16="http://schemas.microsoft.com/office/drawing/2014/main" id="{916FE147-C594-4300-A498-7E7906A19F2B}"/>
            </a:ext>
          </a:extLst>
        </xdr:cNvPr>
        <xdr:cNvSpPr txBox="1">
          <a:spLocks noChangeArrowheads="1"/>
        </xdr:cNvSpPr>
      </xdr:nvSpPr>
      <xdr:spPr bwMode="auto">
        <a:xfrm>
          <a:off x="13976350" y="94043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30</xdr:row>
      <xdr:rowOff>0</xdr:rowOff>
    </xdr:from>
    <xdr:ext cx="94615" cy="392713"/>
    <xdr:sp macro="" textlink="">
      <xdr:nvSpPr>
        <xdr:cNvPr id="519" name="Text Box 8">
          <a:extLst>
            <a:ext uri="{FF2B5EF4-FFF2-40B4-BE49-F238E27FC236}">
              <a16:creationId xmlns:a16="http://schemas.microsoft.com/office/drawing/2014/main" id="{EBC198F4-2714-4BA5-89C9-FCD677CF71B1}"/>
            </a:ext>
          </a:extLst>
        </xdr:cNvPr>
        <xdr:cNvSpPr txBox="1">
          <a:spLocks noChangeArrowheads="1"/>
        </xdr:cNvSpPr>
      </xdr:nvSpPr>
      <xdr:spPr bwMode="auto">
        <a:xfrm>
          <a:off x="13976350" y="940435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30</xdr:row>
      <xdr:rowOff>0</xdr:rowOff>
    </xdr:from>
    <xdr:ext cx="94615" cy="255341"/>
    <xdr:sp macro="" textlink="">
      <xdr:nvSpPr>
        <xdr:cNvPr id="520" name="Text Box 7">
          <a:extLst>
            <a:ext uri="{FF2B5EF4-FFF2-40B4-BE49-F238E27FC236}">
              <a16:creationId xmlns:a16="http://schemas.microsoft.com/office/drawing/2014/main" id="{FB2ED599-B043-4A70-8AF5-ABF2CE790FDF}"/>
            </a:ext>
          </a:extLst>
        </xdr:cNvPr>
        <xdr:cNvSpPr txBox="1">
          <a:spLocks noChangeArrowheads="1"/>
        </xdr:cNvSpPr>
      </xdr:nvSpPr>
      <xdr:spPr bwMode="auto">
        <a:xfrm>
          <a:off x="13976350" y="9404350"/>
          <a:ext cx="94615" cy="255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45</xdr:row>
      <xdr:rowOff>0</xdr:rowOff>
    </xdr:from>
    <xdr:ext cx="91440" cy="252168"/>
    <xdr:sp macro="" textlink="">
      <xdr:nvSpPr>
        <xdr:cNvPr id="521" name="Text Box 7">
          <a:extLst>
            <a:ext uri="{FF2B5EF4-FFF2-40B4-BE49-F238E27FC236}">
              <a16:creationId xmlns:a16="http://schemas.microsoft.com/office/drawing/2014/main" id="{18A4AB6F-5925-4E65-9FFA-315A6BBACD85}"/>
            </a:ext>
          </a:extLst>
        </xdr:cNvPr>
        <xdr:cNvSpPr txBox="1">
          <a:spLocks noChangeArrowheads="1"/>
        </xdr:cNvSpPr>
      </xdr:nvSpPr>
      <xdr:spPr bwMode="auto">
        <a:xfrm>
          <a:off x="13977938" y="213836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45</xdr:row>
      <xdr:rowOff>0</xdr:rowOff>
    </xdr:from>
    <xdr:ext cx="91440" cy="252168"/>
    <xdr:sp macro="" textlink="">
      <xdr:nvSpPr>
        <xdr:cNvPr id="522" name="Text Box 8">
          <a:extLst>
            <a:ext uri="{FF2B5EF4-FFF2-40B4-BE49-F238E27FC236}">
              <a16:creationId xmlns:a16="http://schemas.microsoft.com/office/drawing/2014/main" id="{AF4BD796-E2A1-4C63-A199-F237C468F805}"/>
            </a:ext>
          </a:extLst>
        </xdr:cNvPr>
        <xdr:cNvSpPr txBox="1">
          <a:spLocks noChangeArrowheads="1"/>
        </xdr:cNvSpPr>
      </xdr:nvSpPr>
      <xdr:spPr bwMode="auto">
        <a:xfrm>
          <a:off x="13977938" y="21383625"/>
          <a:ext cx="91440" cy="252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45</xdr:row>
      <xdr:rowOff>0</xdr:rowOff>
    </xdr:from>
    <xdr:ext cx="91440" cy="152400"/>
    <xdr:sp macro="" textlink="">
      <xdr:nvSpPr>
        <xdr:cNvPr id="523" name="Text Box 7">
          <a:extLst>
            <a:ext uri="{FF2B5EF4-FFF2-40B4-BE49-F238E27FC236}">
              <a16:creationId xmlns:a16="http://schemas.microsoft.com/office/drawing/2014/main" id="{825AC4BE-B4DB-4F0A-9283-C972A53B5C33}"/>
            </a:ext>
          </a:extLst>
        </xdr:cNvPr>
        <xdr:cNvSpPr txBox="1">
          <a:spLocks noChangeArrowheads="1"/>
        </xdr:cNvSpPr>
      </xdr:nvSpPr>
      <xdr:spPr bwMode="auto">
        <a:xfrm>
          <a:off x="13977938" y="213836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45</xdr:row>
      <xdr:rowOff>0</xdr:rowOff>
    </xdr:from>
    <xdr:ext cx="91440" cy="152400"/>
    <xdr:sp macro="" textlink="">
      <xdr:nvSpPr>
        <xdr:cNvPr id="524" name="Text Box 8">
          <a:extLst>
            <a:ext uri="{FF2B5EF4-FFF2-40B4-BE49-F238E27FC236}">
              <a16:creationId xmlns:a16="http://schemas.microsoft.com/office/drawing/2014/main" id="{653843D9-2D1D-42CB-8BA2-145E4C79473D}"/>
            </a:ext>
          </a:extLst>
        </xdr:cNvPr>
        <xdr:cNvSpPr txBox="1">
          <a:spLocks noChangeArrowheads="1"/>
        </xdr:cNvSpPr>
      </xdr:nvSpPr>
      <xdr:spPr bwMode="auto">
        <a:xfrm>
          <a:off x="13977938" y="213836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44</xdr:row>
      <xdr:rowOff>0</xdr:rowOff>
    </xdr:from>
    <xdr:ext cx="91440" cy="323521"/>
    <xdr:sp macro="" textlink="">
      <xdr:nvSpPr>
        <xdr:cNvPr id="525" name="Text Box 7">
          <a:extLst>
            <a:ext uri="{FF2B5EF4-FFF2-40B4-BE49-F238E27FC236}">
              <a16:creationId xmlns:a16="http://schemas.microsoft.com/office/drawing/2014/main" id="{3656C844-630B-43ED-B30A-B89AB8CD2621}"/>
            </a:ext>
          </a:extLst>
        </xdr:cNvPr>
        <xdr:cNvSpPr txBox="1">
          <a:spLocks noChangeArrowheads="1"/>
        </xdr:cNvSpPr>
      </xdr:nvSpPr>
      <xdr:spPr bwMode="auto">
        <a:xfrm>
          <a:off x="13977938" y="2106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44</xdr:row>
      <xdr:rowOff>0</xdr:rowOff>
    </xdr:from>
    <xdr:ext cx="91440" cy="323521"/>
    <xdr:sp macro="" textlink="">
      <xdr:nvSpPr>
        <xdr:cNvPr id="526" name="Text Box 8">
          <a:extLst>
            <a:ext uri="{FF2B5EF4-FFF2-40B4-BE49-F238E27FC236}">
              <a16:creationId xmlns:a16="http://schemas.microsoft.com/office/drawing/2014/main" id="{23D82C26-3443-4DF9-AD88-D10D7073C587}"/>
            </a:ext>
          </a:extLst>
        </xdr:cNvPr>
        <xdr:cNvSpPr txBox="1">
          <a:spLocks noChangeArrowheads="1"/>
        </xdr:cNvSpPr>
      </xdr:nvSpPr>
      <xdr:spPr bwMode="auto">
        <a:xfrm>
          <a:off x="13977938" y="210661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45</xdr:row>
      <xdr:rowOff>0</xdr:rowOff>
    </xdr:from>
    <xdr:ext cx="91440" cy="152400"/>
    <xdr:sp macro="" textlink="">
      <xdr:nvSpPr>
        <xdr:cNvPr id="527" name="Text Box 7">
          <a:extLst>
            <a:ext uri="{FF2B5EF4-FFF2-40B4-BE49-F238E27FC236}">
              <a16:creationId xmlns:a16="http://schemas.microsoft.com/office/drawing/2014/main" id="{C2C6767F-F335-4753-921E-C362B4FA08FB}"/>
            </a:ext>
          </a:extLst>
        </xdr:cNvPr>
        <xdr:cNvSpPr txBox="1">
          <a:spLocks noChangeArrowheads="1"/>
        </xdr:cNvSpPr>
      </xdr:nvSpPr>
      <xdr:spPr bwMode="auto">
        <a:xfrm>
          <a:off x="13977938" y="213836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45</xdr:row>
      <xdr:rowOff>0</xdr:rowOff>
    </xdr:from>
    <xdr:ext cx="91440" cy="152400"/>
    <xdr:sp macro="" textlink="">
      <xdr:nvSpPr>
        <xdr:cNvPr id="528" name="Text Box 8">
          <a:extLst>
            <a:ext uri="{FF2B5EF4-FFF2-40B4-BE49-F238E27FC236}">
              <a16:creationId xmlns:a16="http://schemas.microsoft.com/office/drawing/2014/main" id="{707331D0-8E0E-4C68-A0AB-6FD96C57CEA2}"/>
            </a:ext>
          </a:extLst>
        </xdr:cNvPr>
        <xdr:cNvSpPr txBox="1">
          <a:spLocks noChangeArrowheads="1"/>
        </xdr:cNvSpPr>
      </xdr:nvSpPr>
      <xdr:spPr bwMode="auto">
        <a:xfrm>
          <a:off x="13977938" y="21383625"/>
          <a:ext cx="9144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45</xdr:row>
      <xdr:rowOff>0</xdr:rowOff>
    </xdr:from>
    <xdr:ext cx="91440" cy="323521"/>
    <xdr:sp macro="" textlink="">
      <xdr:nvSpPr>
        <xdr:cNvPr id="529" name="Text Box 7">
          <a:extLst>
            <a:ext uri="{FF2B5EF4-FFF2-40B4-BE49-F238E27FC236}">
              <a16:creationId xmlns:a16="http://schemas.microsoft.com/office/drawing/2014/main" id="{8F28AAA3-0883-4749-9066-912138ED4698}"/>
            </a:ext>
          </a:extLst>
        </xdr:cNvPr>
        <xdr:cNvSpPr txBox="1">
          <a:spLocks noChangeArrowheads="1"/>
        </xdr:cNvSpPr>
      </xdr:nvSpPr>
      <xdr:spPr bwMode="auto">
        <a:xfrm>
          <a:off x="13977938" y="213836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45</xdr:row>
      <xdr:rowOff>0</xdr:rowOff>
    </xdr:from>
    <xdr:ext cx="91440" cy="323521"/>
    <xdr:sp macro="" textlink="">
      <xdr:nvSpPr>
        <xdr:cNvPr id="530" name="Text Box 8">
          <a:extLst>
            <a:ext uri="{FF2B5EF4-FFF2-40B4-BE49-F238E27FC236}">
              <a16:creationId xmlns:a16="http://schemas.microsoft.com/office/drawing/2014/main" id="{419D3FA9-A7A4-45F1-9F6B-2E2299E78F67}"/>
            </a:ext>
          </a:extLst>
        </xdr:cNvPr>
        <xdr:cNvSpPr txBox="1">
          <a:spLocks noChangeArrowheads="1"/>
        </xdr:cNvSpPr>
      </xdr:nvSpPr>
      <xdr:spPr bwMode="auto">
        <a:xfrm>
          <a:off x="13977938" y="213836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44</xdr:row>
      <xdr:rowOff>0</xdr:rowOff>
    </xdr:from>
    <xdr:ext cx="94615" cy="392713"/>
    <xdr:sp macro="" textlink="">
      <xdr:nvSpPr>
        <xdr:cNvPr id="531" name="Text Box 7">
          <a:extLst>
            <a:ext uri="{FF2B5EF4-FFF2-40B4-BE49-F238E27FC236}">
              <a16:creationId xmlns:a16="http://schemas.microsoft.com/office/drawing/2014/main" id="{C26511D7-6C22-4040-8360-02EF9A15B340}"/>
            </a:ext>
          </a:extLst>
        </xdr:cNvPr>
        <xdr:cNvSpPr txBox="1">
          <a:spLocks noChangeArrowheads="1"/>
        </xdr:cNvSpPr>
      </xdr:nvSpPr>
      <xdr:spPr bwMode="auto">
        <a:xfrm>
          <a:off x="13977938" y="2106612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44</xdr:row>
      <xdr:rowOff>0</xdr:rowOff>
    </xdr:from>
    <xdr:ext cx="94615" cy="392713"/>
    <xdr:sp macro="" textlink="">
      <xdr:nvSpPr>
        <xdr:cNvPr id="532" name="Text Box 8">
          <a:extLst>
            <a:ext uri="{FF2B5EF4-FFF2-40B4-BE49-F238E27FC236}">
              <a16:creationId xmlns:a16="http://schemas.microsoft.com/office/drawing/2014/main" id="{93D620C4-D663-4250-B9AD-A55B3105A826}"/>
            </a:ext>
          </a:extLst>
        </xdr:cNvPr>
        <xdr:cNvSpPr txBox="1">
          <a:spLocks noChangeArrowheads="1"/>
        </xdr:cNvSpPr>
      </xdr:nvSpPr>
      <xdr:spPr bwMode="auto">
        <a:xfrm>
          <a:off x="13977938" y="2106612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9525</xdr:colOff>
      <xdr:row>45</xdr:row>
      <xdr:rowOff>9525</xdr:rowOff>
    </xdr:from>
    <xdr:ext cx="83820" cy="311698"/>
    <xdr:sp macro="" textlink="">
      <xdr:nvSpPr>
        <xdr:cNvPr id="533" name="Text Box 7">
          <a:extLst>
            <a:ext uri="{FF2B5EF4-FFF2-40B4-BE49-F238E27FC236}">
              <a16:creationId xmlns:a16="http://schemas.microsoft.com/office/drawing/2014/main" id="{666299A4-5F68-427A-8042-3DB62770C285}"/>
            </a:ext>
          </a:extLst>
        </xdr:cNvPr>
        <xdr:cNvSpPr txBox="1">
          <a:spLocks noChangeArrowheads="1"/>
        </xdr:cNvSpPr>
      </xdr:nvSpPr>
      <xdr:spPr bwMode="auto">
        <a:xfrm>
          <a:off x="14789150" y="21393150"/>
          <a:ext cx="83820" cy="311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11</xdr:col>
      <xdr:colOff>9525</xdr:colOff>
      <xdr:row>45</xdr:row>
      <xdr:rowOff>9525</xdr:rowOff>
    </xdr:from>
    <xdr:ext cx="83820" cy="311698"/>
    <xdr:sp macro="" textlink="">
      <xdr:nvSpPr>
        <xdr:cNvPr id="534" name="Text Box 8">
          <a:extLst>
            <a:ext uri="{FF2B5EF4-FFF2-40B4-BE49-F238E27FC236}">
              <a16:creationId xmlns:a16="http://schemas.microsoft.com/office/drawing/2014/main" id="{F801B01D-DB73-4192-B3CF-34CFE03C9050}"/>
            </a:ext>
          </a:extLst>
        </xdr:cNvPr>
        <xdr:cNvSpPr txBox="1">
          <a:spLocks noChangeArrowheads="1"/>
        </xdr:cNvSpPr>
      </xdr:nvSpPr>
      <xdr:spPr bwMode="auto">
        <a:xfrm>
          <a:off x="14789150" y="21393150"/>
          <a:ext cx="83820" cy="311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oneCellAnchor>
  <xdr:oneCellAnchor>
    <xdr:from>
      <xdr:col>10</xdr:col>
      <xdr:colOff>0</xdr:colOff>
      <xdr:row>45</xdr:row>
      <xdr:rowOff>0</xdr:rowOff>
    </xdr:from>
    <xdr:ext cx="91440" cy="323521"/>
    <xdr:sp macro="" textlink="">
      <xdr:nvSpPr>
        <xdr:cNvPr id="535" name="Text Box 7">
          <a:extLst>
            <a:ext uri="{FF2B5EF4-FFF2-40B4-BE49-F238E27FC236}">
              <a16:creationId xmlns:a16="http://schemas.microsoft.com/office/drawing/2014/main" id="{BCB718B0-7011-42A3-94F8-27AA90C50F11}"/>
            </a:ext>
          </a:extLst>
        </xdr:cNvPr>
        <xdr:cNvSpPr txBox="1">
          <a:spLocks noChangeArrowheads="1"/>
        </xdr:cNvSpPr>
      </xdr:nvSpPr>
      <xdr:spPr bwMode="auto">
        <a:xfrm>
          <a:off x="13977938" y="213836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45</xdr:row>
      <xdr:rowOff>0</xdr:rowOff>
    </xdr:from>
    <xdr:ext cx="91440" cy="323521"/>
    <xdr:sp macro="" textlink="">
      <xdr:nvSpPr>
        <xdr:cNvPr id="536" name="Text Box 8">
          <a:extLst>
            <a:ext uri="{FF2B5EF4-FFF2-40B4-BE49-F238E27FC236}">
              <a16:creationId xmlns:a16="http://schemas.microsoft.com/office/drawing/2014/main" id="{561AE6B4-AF09-4DB4-8364-E20FBE837A17}"/>
            </a:ext>
          </a:extLst>
        </xdr:cNvPr>
        <xdr:cNvSpPr txBox="1">
          <a:spLocks noChangeArrowheads="1"/>
        </xdr:cNvSpPr>
      </xdr:nvSpPr>
      <xdr:spPr bwMode="auto">
        <a:xfrm>
          <a:off x="13977938" y="21383625"/>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45</xdr:row>
      <xdr:rowOff>0</xdr:rowOff>
    </xdr:from>
    <xdr:ext cx="94615" cy="392713"/>
    <xdr:sp macro="" textlink="">
      <xdr:nvSpPr>
        <xdr:cNvPr id="537" name="Text Box 7">
          <a:extLst>
            <a:ext uri="{FF2B5EF4-FFF2-40B4-BE49-F238E27FC236}">
              <a16:creationId xmlns:a16="http://schemas.microsoft.com/office/drawing/2014/main" id="{D7C19D2F-F62C-44E4-BF4C-23F6EC01836D}"/>
            </a:ext>
          </a:extLst>
        </xdr:cNvPr>
        <xdr:cNvSpPr txBox="1">
          <a:spLocks noChangeArrowheads="1"/>
        </xdr:cNvSpPr>
      </xdr:nvSpPr>
      <xdr:spPr bwMode="auto">
        <a:xfrm>
          <a:off x="13977938" y="2138362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45</xdr:row>
      <xdr:rowOff>0</xdr:rowOff>
    </xdr:from>
    <xdr:ext cx="94615" cy="392713"/>
    <xdr:sp macro="" textlink="">
      <xdr:nvSpPr>
        <xdr:cNvPr id="538" name="Text Box 8">
          <a:extLst>
            <a:ext uri="{FF2B5EF4-FFF2-40B4-BE49-F238E27FC236}">
              <a16:creationId xmlns:a16="http://schemas.microsoft.com/office/drawing/2014/main" id="{303C9410-8289-46F5-96E4-0A0DFD8CA4EC}"/>
            </a:ext>
          </a:extLst>
        </xdr:cNvPr>
        <xdr:cNvSpPr txBox="1">
          <a:spLocks noChangeArrowheads="1"/>
        </xdr:cNvSpPr>
      </xdr:nvSpPr>
      <xdr:spPr bwMode="auto">
        <a:xfrm>
          <a:off x="13977938" y="2138362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45</xdr:row>
      <xdr:rowOff>0</xdr:rowOff>
    </xdr:from>
    <xdr:ext cx="94615" cy="392713"/>
    <xdr:sp macro="" textlink="">
      <xdr:nvSpPr>
        <xdr:cNvPr id="539" name="Text Box 7">
          <a:extLst>
            <a:ext uri="{FF2B5EF4-FFF2-40B4-BE49-F238E27FC236}">
              <a16:creationId xmlns:a16="http://schemas.microsoft.com/office/drawing/2014/main" id="{45F2F4A7-86FD-470E-912A-7D6E16566D04}"/>
            </a:ext>
          </a:extLst>
        </xdr:cNvPr>
        <xdr:cNvSpPr txBox="1">
          <a:spLocks noChangeArrowheads="1"/>
        </xdr:cNvSpPr>
      </xdr:nvSpPr>
      <xdr:spPr bwMode="auto">
        <a:xfrm>
          <a:off x="13977938" y="2138362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45</xdr:row>
      <xdr:rowOff>0</xdr:rowOff>
    </xdr:from>
    <xdr:ext cx="94615" cy="392713"/>
    <xdr:sp macro="" textlink="">
      <xdr:nvSpPr>
        <xdr:cNvPr id="540" name="Text Box 8">
          <a:extLst>
            <a:ext uri="{FF2B5EF4-FFF2-40B4-BE49-F238E27FC236}">
              <a16:creationId xmlns:a16="http://schemas.microsoft.com/office/drawing/2014/main" id="{CD122C15-3066-4180-A2E1-8981415F07B7}"/>
            </a:ext>
          </a:extLst>
        </xdr:cNvPr>
        <xdr:cNvSpPr txBox="1">
          <a:spLocks noChangeArrowheads="1"/>
        </xdr:cNvSpPr>
      </xdr:nvSpPr>
      <xdr:spPr bwMode="auto">
        <a:xfrm>
          <a:off x="13977938" y="21383625"/>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33</xdr:row>
      <xdr:rowOff>0</xdr:rowOff>
    </xdr:from>
    <xdr:ext cx="91440" cy="323521"/>
    <xdr:sp macro="" textlink="">
      <xdr:nvSpPr>
        <xdr:cNvPr id="547" name="Text Box 7">
          <a:extLst>
            <a:ext uri="{FF2B5EF4-FFF2-40B4-BE49-F238E27FC236}">
              <a16:creationId xmlns:a16="http://schemas.microsoft.com/office/drawing/2014/main" id="{DEB32E86-EAD6-4D27-80E5-6A0BC13662FB}"/>
            </a:ext>
          </a:extLst>
        </xdr:cNvPr>
        <xdr:cNvSpPr txBox="1">
          <a:spLocks noChangeArrowheads="1"/>
        </xdr:cNvSpPr>
      </xdr:nvSpPr>
      <xdr:spPr bwMode="auto">
        <a:xfrm>
          <a:off x="13976350" y="20891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33</xdr:row>
      <xdr:rowOff>0</xdr:rowOff>
    </xdr:from>
    <xdr:ext cx="91440" cy="323521"/>
    <xdr:sp macro="" textlink="">
      <xdr:nvSpPr>
        <xdr:cNvPr id="548" name="Text Box 8">
          <a:extLst>
            <a:ext uri="{FF2B5EF4-FFF2-40B4-BE49-F238E27FC236}">
              <a16:creationId xmlns:a16="http://schemas.microsoft.com/office/drawing/2014/main" id="{D1CBC88D-D750-48F7-948E-1BA369AEEB0C}"/>
            </a:ext>
          </a:extLst>
        </xdr:cNvPr>
        <xdr:cNvSpPr txBox="1">
          <a:spLocks noChangeArrowheads="1"/>
        </xdr:cNvSpPr>
      </xdr:nvSpPr>
      <xdr:spPr bwMode="auto">
        <a:xfrm>
          <a:off x="13976350" y="20891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33</xdr:row>
      <xdr:rowOff>0</xdr:rowOff>
    </xdr:from>
    <xdr:ext cx="91440" cy="323521"/>
    <xdr:sp macro="" textlink="">
      <xdr:nvSpPr>
        <xdr:cNvPr id="549" name="Text Box 7">
          <a:extLst>
            <a:ext uri="{FF2B5EF4-FFF2-40B4-BE49-F238E27FC236}">
              <a16:creationId xmlns:a16="http://schemas.microsoft.com/office/drawing/2014/main" id="{5811735A-D3CE-4B5F-88AA-274EFA094BB7}"/>
            </a:ext>
          </a:extLst>
        </xdr:cNvPr>
        <xdr:cNvSpPr txBox="1">
          <a:spLocks noChangeArrowheads="1"/>
        </xdr:cNvSpPr>
      </xdr:nvSpPr>
      <xdr:spPr bwMode="auto">
        <a:xfrm>
          <a:off x="13976350" y="20891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33</xdr:row>
      <xdr:rowOff>0</xdr:rowOff>
    </xdr:from>
    <xdr:ext cx="91440" cy="323521"/>
    <xdr:sp macro="" textlink="">
      <xdr:nvSpPr>
        <xdr:cNvPr id="550" name="Text Box 8">
          <a:extLst>
            <a:ext uri="{FF2B5EF4-FFF2-40B4-BE49-F238E27FC236}">
              <a16:creationId xmlns:a16="http://schemas.microsoft.com/office/drawing/2014/main" id="{FB2BD926-1F9B-43A3-BF85-8CF9316F18BC}"/>
            </a:ext>
          </a:extLst>
        </xdr:cNvPr>
        <xdr:cNvSpPr txBox="1">
          <a:spLocks noChangeArrowheads="1"/>
        </xdr:cNvSpPr>
      </xdr:nvSpPr>
      <xdr:spPr bwMode="auto">
        <a:xfrm>
          <a:off x="13976350" y="20891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33</xdr:row>
      <xdr:rowOff>0</xdr:rowOff>
    </xdr:from>
    <xdr:ext cx="91440" cy="323521"/>
    <xdr:sp macro="" textlink="">
      <xdr:nvSpPr>
        <xdr:cNvPr id="551" name="Text Box 7">
          <a:extLst>
            <a:ext uri="{FF2B5EF4-FFF2-40B4-BE49-F238E27FC236}">
              <a16:creationId xmlns:a16="http://schemas.microsoft.com/office/drawing/2014/main" id="{EFB4F5C6-EBC3-48FA-8A75-DC7A5A2F948F}"/>
            </a:ext>
          </a:extLst>
        </xdr:cNvPr>
        <xdr:cNvSpPr txBox="1">
          <a:spLocks noChangeArrowheads="1"/>
        </xdr:cNvSpPr>
      </xdr:nvSpPr>
      <xdr:spPr bwMode="auto">
        <a:xfrm>
          <a:off x="13976350" y="20891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33</xdr:row>
      <xdr:rowOff>0</xdr:rowOff>
    </xdr:from>
    <xdr:ext cx="91440" cy="323521"/>
    <xdr:sp macro="" textlink="">
      <xdr:nvSpPr>
        <xdr:cNvPr id="552" name="Text Box 8">
          <a:extLst>
            <a:ext uri="{FF2B5EF4-FFF2-40B4-BE49-F238E27FC236}">
              <a16:creationId xmlns:a16="http://schemas.microsoft.com/office/drawing/2014/main" id="{C012AE4F-76FE-4452-86C9-EF656AD268D7}"/>
            </a:ext>
          </a:extLst>
        </xdr:cNvPr>
        <xdr:cNvSpPr txBox="1">
          <a:spLocks noChangeArrowheads="1"/>
        </xdr:cNvSpPr>
      </xdr:nvSpPr>
      <xdr:spPr bwMode="auto">
        <a:xfrm>
          <a:off x="13976350" y="20891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33</xdr:row>
      <xdr:rowOff>0</xdr:rowOff>
    </xdr:from>
    <xdr:ext cx="91440" cy="323521"/>
    <xdr:sp macro="" textlink="">
      <xdr:nvSpPr>
        <xdr:cNvPr id="553" name="Text Box 7">
          <a:extLst>
            <a:ext uri="{FF2B5EF4-FFF2-40B4-BE49-F238E27FC236}">
              <a16:creationId xmlns:a16="http://schemas.microsoft.com/office/drawing/2014/main" id="{3DF48684-63E5-49A7-96C2-62872B9CB627}"/>
            </a:ext>
          </a:extLst>
        </xdr:cNvPr>
        <xdr:cNvSpPr txBox="1">
          <a:spLocks noChangeArrowheads="1"/>
        </xdr:cNvSpPr>
      </xdr:nvSpPr>
      <xdr:spPr bwMode="auto">
        <a:xfrm>
          <a:off x="13976350" y="20891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33</xdr:row>
      <xdr:rowOff>0</xdr:rowOff>
    </xdr:from>
    <xdr:ext cx="91440" cy="323521"/>
    <xdr:sp macro="" textlink="">
      <xdr:nvSpPr>
        <xdr:cNvPr id="554" name="Text Box 8">
          <a:extLst>
            <a:ext uri="{FF2B5EF4-FFF2-40B4-BE49-F238E27FC236}">
              <a16:creationId xmlns:a16="http://schemas.microsoft.com/office/drawing/2014/main" id="{5D80B765-AFDA-44D9-9831-90A4B2F1846A}"/>
            </a:ext>
          </a:extLst>
        </xdr:cNvPr>
        <xdr:cNvSpPr txBox="1">
          <a:spLocks noChangeArrowheads="1"/>
        </xdr:cNvSpPr>
      </xdr:nvSpPr>
      <xdr:spPr bwMode="auto">
        <a:xfrm>
          <a:off x="13976350" y="20891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11</xdr:col>
      <xdr:colOff>9525</xdr:colOff>
      <xdr:row>33</xdr:row>
      <xdr:rowOff>0</xdr:rowOff>
    </xdr:from>
    <xdr:to>
      <xdr:col>11</xdr:col>
      <xdr:colOff>97155</xdr:colOff>
      <xdr:row>34</xdr:row>
      <xdr:rowOff>28883</xdr:rowOff>
    </xdr:to>
    <xdr:sp macro="" textlink="">
      <xdr:nvSpPr>
        <xdr:cNvPr id="555" name="Text Box 7">
          <a:extLst>
            <a:ext uri="{FF2B5EF4-FFF2-40B4-BE49-F238E27FC236}">
              <a16:creationId xmlns:a16="http://schemas.microsoft.com/office/drawing/2014/main" id="{8FD2136F-A6A4-4B5D-8999-74FAF7532C21}"/>
            </a:ext>
          </a:extLst>
        </xdr:cNvPr>
        <xdr:cNvSpPr txBox="1">
          <a:spLocks noChangeArrowheads="1"/>
        </xdr:cNvSpPr>
      </xdr:nvSpPr>
      <xdr:spPr bwMode="auto">
        <a:xfrm>
          <a:off x="14785975" y="20891500"/>
          <a:ext cx="83820" cy="331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twoCellAnchor editAs="oneCell">
    <xdr:from>
      <xdr:col>11</xdr:col>
      <xdr:colOff>9525</xdr:colOff>
      <xdr:row>33</xdr:row>
      <xdr:rowOff>0</xdr:rowOff>
    </xdr:from>
    <xdr:to>
      <xdr:col>11</xdr:col>
      <xdr:colOff>97155</xdr:colOff>
      <xdr:row>34</xdr:row>
      <xdr:rowOff>28883</xdr:rowOff>
    </xdr:to>
    <xdr:sp macro="" textlink="">
      <xdr:nvSpPr>
        <xdr:cNvPr id="556" name="Text Box 8">
          <a:extLst>
            <a:ext uri="{FF2B5EF4-FFF2-40B4-BE49-F238E27FC236}">
              <a16:creationId xmlns:a16="http://schemas.microsoft.com/office/drawing/2014/main" id="{7FB5BA6A-AF4C-4610-81B8-895A4C651D85}"/>
            </a:ext>
          </a:extLst>
        </xdr:cNvPr>
        <xdr:cNvSpPr txBox="1">
          <a:spLocks noChangeArrowheads="1"/>
        </xdr:cNvSpPr>
      </xdr:nvSpPr>
      <xdr:spPr bwMode="auto">
        <a:xfrm>
          <a:off x="14785975" y="20891500"/>
          <a:ext cx="83820" cy="331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twoCellAnchor editAs="oneCell">
    <xdr:from>
      <xdr:col>11</xdr:col>
      <xdr:colOff>9525</xdr:colOff>
      <xdr:row>33</xdr:row>
      <xdr:rowOff>0</xdr:rowOff>
    </xdr:from>
    <xdr:to>
      <xdr:col>11</xdr:col>
      <xdr:colOff>97155</xdr:colOff>
      <xdr:row>34</xdr:row>
      <xdr:rowOff>98075</xdr:rowOff>
    </xdr:to>
    <xdr:sp macro="" textlink="">
      <xdr:nvSpPr>
        <xdr:cNvPr id="557" name="Text Box 7">
          <a:extLst>
            <a:ext uri="{FF2B5EF4-FFF2-40B4-BE49-F238E27FC236}">
              <a16:creationId xmlns:a16="http://schemas.microsoft.com/office/drawing/2014/main" id="{E4A4A4D1-4B95-4C85-A750-30D4DCC4ED8C}"/>
            </a:ext>
          </a:extLst>
        </xdr:cNvPr>
        <xdr:cNvSpPr txBox="1">
          <a:spLocks noChangeArrowheads="1"/>
        </xdr:cNvSpPr>
      </xdr:nvSpPr>
      <xdr:spPr bwMode="auto">
        <a:xfrm>
          <a:off x="14785975" y="20891500"/>
          <a:ext cx="95250" cy="411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twoCellAnchor editAs="oneCell">
    <xdr:from>
      <xdr:col>11</xdr:col>
      <xdr:colOff>9525</xdr:colOff>
      <xdr:row>33</xdr:row>
      <xdr:rowOff>0</xdr:rowOff>
    </xdr:from>
    <xdr:to>
      <xdr:col>11</xdr:col>
      <xdr:colOff>97155</xdr:colOff>
      <xdr:row>34</xdr:row>
      <xdr:rowOff>98075</xdr:rowOff>
    </xdr:to>
    <xdr:sp macro="" textlink="">
      <xdr:nvSpPr>
        <xdr:cNvPr id="558" name="Text Box 8">
          <a:extLst>
            <a:ext uri="{FF2B5EF4-FFF2-40B4-BE49-F238E27FC236}">
              <a16:creationId xmlns:a16="http://schemas.microsoft.com/office/drawing/2014/main" id="{43E19127-3B94-4B2F-8DA0-700FBFC086A9}"/>
            </a:ext>
          </a:extLst>
        </xdr:cNvPr>
        <xdr:cNvSpPr txBox="1">
          <a:spLocks noChangeArrowheads="1"/>
        </xdr:cNvSpPr>
      </xdr:nvSpPr>
      <xdr:spPr bwMode="auto">
        <a:xfrm>
          <a:off x="14785975" y="20891500"/>
          <a:ext cx="95250" cy="411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fr-FR"/>
        </a:p>
      </xdr:txBody>
    </xdr:sp>
    <xdr:clientData/>
  </xdr:twoCellAnchor>
  <xdr:oneCellAnchor>
    <xdr:from>
      <xdr:col>10</xdr:col>
      <xdr:colOff>0</xdr:colOff>
      <xdr:row>33</xdr:row>
      <xdr:rowOff>0</xdr:rowOff>
    </xdr:from>
    <xdr:ext cx="91440" cy="323521"/>
    <xdr:sp macro="" textlink="">
      <xdr:nvSpPr>
        <xdr:cNvPr id="559" name="Text Box 7">
          <a:extLst>
            <a:ext uri="{FF2B5EF4-FFF2-40B4-BE49-F238E27FC236}">
              <a16:creationId xmlns:a16="http://schemas.microsoft.com/office/drawing/2014/main" id="{00BE4BEF-529A-47BE-9450-8FA84F0ACBCE}"/>
            </a:ext>
          </a:extLst>
        </xdr:cNvPr>
        <xdr:cNvSpPr txBox="1">
          <a:spLocks noChangeArrowheads="1"/>
        </xdr:cNvSpPr>
      </xdr:nvSpPr>
      <xdr:spPr bwMode="auto">
        <a:xfrm>
          <a:off x="13976350" y="20891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33</xdr:row>
      <xdr:rowOff>0</xdr:rowOff>
    </xdr:from>
    <xdr:ext cx="91440" cy="323521"/>
    <xdr:sp macro="" textlink="">
      <xdr:nvSpPr>
        <xdr:cNvPr id="560" name="Text Box 8">
          <a:extLst>
            <a:ext uri="{FF2B5EF4-FFF2-40B4-BE49-F238E27FC236}">
              <a16:creationId xmlns:a16="http://schemas.microsoft.com/office/drawing/2014/main" id="{EB7E499B-656C-4D0D-B4D2-F2091B2FEF61}"/>
            </a:ext>
          </a:extLst>
        </xdr:cNvPr>
        <xdr:cNvSpPr txBox="1">
          <a:spLocks noChangeArrowheads="1"/>
        </xdr:cNvSpPr>
      </xdr:nvSpPr>
      <xdr:spPr bwMode="auto">
        <a:xfrm>
          <a:off x="13976350" y="20891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33</xdr:row>
      <xdr:rowOff>0</xdr:rowOff>
    </xdr:from>
    <xdr:ext cx="91440" cy="323521"/>
    <xdr:sp macro="" textlink="">
      <xdr:nvSpPr>
        <xdr:cNvPr id="561" name="Text Box 7">
          <a:extLst>
            <a:ext uri="{FF2B5EF4-FFF2-40B4-BE49-F238E27FC236}">
              <a16:creationId xmlns:a16="http://schemas.microsoft.com/office/drawing/2014/main" id="{915B4957-FD61-4277-8DDA-1B23B89F3B81}"/>
            </a:ext>
          </a:extLst>
        </xdr:cNvPr>
        <xdr:cNvSpPr txBox="1">
          <a:spLocks noChangeArrowheads="1"/>
        </xdr:cNvSpPr>
      </xdr:nvSpPr>
      <xdr:spPr bwMode="auto">
        <a:xfrm>
          <a:off x="13976350" y="20891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33</xdr:row>
      <xdr:rowOff>0</xdr:rowOff>
    </xdr:from>
    <xdr:ext cx="91440" cy="323521"/>
    <xdr:sp macro="" textlink="">
      <xdr:nvSpPr>
        <xdr:cNvPr id="562" name="Text Box 8">
          <a:extLst>
            <a:ext uri="{FF2B5EF4-FFF2-40B4-BE49-F238E27FC236}">
              <a16:creationId xmlns:a16="http://schemas.microsoft.com/office/drawing/2014/main" id="{CE756323-018D-4FD8-8C1C-E438307E2437}"/>
            </a:ext>
          </a:extLst>
        </xdr:cNvPr>
        <xdr:cNvSpPr txBox="1">
          <a:spLocks noChangeArrowheads="1"/>
        </xdr:cNvSpPr>
      </xdr:nvSpPr>
      <xdr:spPr bwMode="auto">
        <a:xfrm>
          <a:off x="13976350" y="20891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33</xdr:row>
      <xdr:rowOff>0</xdr:rowOff>
    </xdr:from>
    <xdr:ext cx="91440" cy="323521"/>
    <xdr:sp macro="" textlink="">
      <xdr:nvSpPr>
        <xdr:cNvPr id="563" name="Text Box 7">
          <a:extLst>
            <a:ext uri="{FF2B5EF4-FFF2-40B4-BE49-F238E27FC236}">
              <a16:creationId xmlns:a16="http://schemas.microsoft.com/office/drawing/2014/main" id="{AA648989-F2B2-49B6-9291-4D4DB2F38DC9}"/>
            </a:ext>
          </a:extLst>
        </xdr:cNvPr>
        <xdr:cNvSpPr txBox="1">
          <a:spLocks noChangeArrowheads="1"/>
        </xdr:cNvSpPr>
      </xdr:nvSpPr>
      <xdr:spPr bwMode="auto">
        <a:xfrm>
          <a:off x="13976350" y="20891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33</xdr:row>
      <xdr:rowOff>0</xdr:rowOff>
    </xdr:from>
    <xdr:ext cx="91440" cy="323521"/>
    <xdr:sp macro="" textlink="">
      <xdr:nvSpPr>
        <xdr:cNvPr id="564" name="Text Box 8">
          <a:extLst>
            <a:ext uri="{FF2B5EF4-FFF2-40B4-BE49-F238E27FC236}">
              <a16:creationId xmlns:a16="http://schemas.microsoft.com/office/drawing/2014/main" id="{6B1827A0-236D-49FC-9B50-6CDC9D1D9417}"/>
            </a:ext>
          </a:extLst>
        </xdr:cNvPr>
        <xdr:cNvSpPr txBox="1">
          <a:spLocks noChangeArrowheads="1"/>
        </xdr:cNvSpPr>
      </xdr:nvSpPr>
      <xdr:spPr bwMode="auto">
        <a:xfrm>
          <a:off x="13976350" y="20891500"/>
          <a:ext cx="91440" cy="323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33</xdr:row>
      <xdr:rowOff>0</xdr:rowOff>
    </xdr:from>
    <xdr:ext cx="94615" cy="392713"/>
    <xdr:sp macro="" textlink="">
      <xdr:nvSpPr>
        <xdr:cNvPr id="565" name="Text Box 7">
          <a:extLst>
            <a:ext uri="{FF2B5EF4-FFF2-40B4-BE49-F238E27FC236}">
              <a16:creationId xmlns:a16="http://schemas.microsoft.com/office/drawing/2014/main" id="{D4F973FF-BAF4-4390-B081-DA253C3A4E9F}"/>
            </a:ext>
          </a:extLst>
        </xdr:cNvPr>
        <xdr:cNvSpPr txBox="1">
          <a:spLocks noChangeArrowheads="1"/>
        </xdr:cNvSpPr>
      </xdr:nvSpPr>
      <xdr:spPr bwMode="auto">
        <a:xfrm>
          <a:off x="13976350" y="20891500"/>
          <a:ext cx="94615" cy="392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TRO\AppData\Local\Microsoft\Windows\Temporary%20Internet%20Files\Content.Outlook\S263KR8G\Note%20dimensionnement%20BY%20CARSAT%20-%20Copi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er dimensionnement"/>
      <sheetName val="quantités de matériaux"/>
      <sheetName val="EDS 1"/>
      <sheetName val="1 - Type conf."/>
      <sheetName val="abaque T. fuites"/>
      <sheetName val="planning"/>
      <sheetName val="EDS 2 hors provision"/>
      <sheetName val="hypothèse pour EDS 2"/>
    </sheetNames>
    <sheetDataSet>
      <sheetData sheetId="0" refreshError="1"/>
      <sheetData sheetId="1" refreshError="1"/>
      <sheetData sheetId="2" refreshError="1"/>
      <sheetData sheetId="3" refreshError="1"/>
      <sheetData sheetId="4">
        <row r="1">
          <cell r="C1">
            <v>6280</v>
          </cell>
        </row>
      </sheetData>
      <sheetData sheetId="5" refreshError="1"/>
      <sheetData sheetId="6"/>
      <sheetData sheetId="7">
        <row r="2">
          <cell r="B2">
            <v>5</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S59"/>
  <sheetViews>
    <sheetView showGridLines="0" tabSelected="1" view="pageBreakPreview" topLeftCell="A43" zoomScale="90" zoomScaleNormal="80" zoomScaleSheetLayoutView="90" workbookViewId="0">
      <selection activeCell="C12" sqref="C12:D12"/>
    </sheetView>
  </sheetViews>
  <sheetFormatPr baseColWidth="10" defaultColWidth="11.42578125" defaultRowHeight="25.35" customHeight="1" outlineLevelCol="1" x14ac:dyDescent="0.25"/>
  <cols>
    <col min="1" max="1" width="3.7109375" style="2" customWidth="1"/>
    <col min="2" max="2" width="7.42578125" style="47" bestFit="1" customWidth="1"/>
    <col min="3" max="3" width="55.28515625" style="24" customWidth="1"/>
    <col min="4" max="4" width="56.28515625" style="2" customWidth="1"/>
    <col min="5" max="5" width="9.7109375" style="2" customWidth="1"/>
    <col min="6" max="6" width="13.5703125" style="2" customWidth="1"/>
    <col min="7" max="7" width="13.5703125" style="1" customWidth="1"/>
    <col min="8" max="8" width="13.5703125" style="2" customWidth="1"/>
    <col min="9" max="9" width="15.5703125" style="2" customWidth="1" outlineLevel="1"/>
    <col min="10" max="11" width="11.42578125" style="2"/>
    <col min="12" max="12" width="48.28515625" style="2" customWidth="1"/>
    <col min="13" max="16384" width="11.42578125" style="2"/>
  </cols>
  <sheetData>
    <row r="1" spans="2:19" ht="25.35" customHeight="1" x14ac:dyDescent="0.25">
      <c r="B1" s="45"/>
      <c r="C1" s="3"/>
      <c r="D1" s="88" t="s">
        <v>0</v>
      </c>
      <c r="E1" s="88"/>
      <c r="F1" s="88"/>
      <c r="G1" s="3"/>
      <c r="H1" s="3"/>
      <c r="I1" s="4"/>
    </row>
    <row r="2" spans="2:19" ht="58.5" customHeight="1" x14ac:dyDescent="0.25">
      <c r="B2" s="46"/>
      <c r="C2" s="5"/>
      <c r="D2" s="89" t="s">
        <v>41</v>
      </c>
      <c r="E2" s="89"/>
      <c r="F2" s="89"/>
      <c r="G2" s="5"/>
      <c r="H2" s="5"/>
      <c r="I2" s="6"/>
    </row>
    <row r="3" spans="2:19" ht="36" customHeight="1" thickBot="1" x14ac:dyDescent="0.3">
      <c r="B3" s="46"/>
      <c r="C3" s="5"/>
      <c r="D3" s="90"/>
      <c r="E3" s="90"/>
      <c r="F3" s="90"/>
      <c r="G3" s="5"/>
      <c r="H3" s="5"/>
      <c r="I3" s="6"/>
    </row>
    <row r="4" spans="2:19" ht="32.1" customHeight="1" thickBot="1" x14ac:dyDescent="0.3">
      <c r="B4" s="94" t="s">
        <v>1</v>
      </c>
      <c r="C4" s="95"/>
      <c r="D4" s="95"/>
      <c r="E4" s="95"/>
      <c r="F4" s="95"/>
      <c r="G4" s="95"/>
      <c r="H4" s="95"/>
      <c r="I4" s="96"/>
      <c r="K4" s="7"/>
    </row>
    <row r="5" spans="2:19" ht="10.15" customHeight="1" thickBot="1" x14ac:dyDescent="0.3">
      <c r="B5" s="91"/>
      <c r="C5" s="91"/>
      <c r="D5" s="91"/>
      <c r="E5" s="91"/>
      <c r="F5" s="91"/>
      <c r="G5" s="91"/>
      <c r="H5" s="91"/>
      <c r="I5" s="8"/>
      <c r="K5" s="7"/>
    </row>
    <row r="6" spans="2:19" s="13" customFormat="1" ht="38.65" customHeight="1" x14ac:dyDescent="0.25">
      <c r="B6" s="9" t="s">
        <v>2</v>
      </c>
      <c r="C6" s="92" t="s">
        <v>3</v>
      </c>
      <c r="D6" s="93"/>
      <c r="E6" s="10" t="s">
        <v>4</v>
      </c>
      <c r="F6" s="10" t="s">
        <v>37</v>
      </c>
      <c r="G6" s="10" t="s">
        <v>5</v>
      </c>
      <c r="H6" s="10" t="s">
        <v>6</v>
      </c>
      <c r="I6" s="11" t="s">
        <v>7</v>
      </c>
      <c r="J6" s="12"/>
      <c r="L6" s="71"/>
      <c r="M6" s="71"/>
      <c r="N6" s="71"/>
      <c r="O6" s="71"/>
      <c r="P6" s="71"/>
      <c r="Q6" s="71"/>
      <c r="R6" s="71"/>
      <c r="S6" s="71"/>
    </row>
    <row r="7" spans="2:19" ht="28.5" customHeight="1" x14ac:dyDescent="0.25">
      <c r="B7" s="27">
        <v>1</v>
      </c>
      <c r="C7" s="72" t="s">
        <v>8</v>
      </c>
      <c r="D7" s="73"/>
      <c r="E7" s="29"/>
      <c r="F7" s="29"/>
      <c r="G7" s="29"/>
      <c r="H7" s="29"/>
      <c r="I7" s="105">
        <f>SUM(I8:I15)</f>
        <v>0</v>
      </c>
      <c r="J7" s="14"/>
      <c r="L7" s="7"/>
    </row>
    <row r="8" spans="2:19" ht="55.5" customHeight="1" x14ac:dyDescent="0.25">
      <c r="B8" s="54" t="s">
        <v>80</v>
      </c>
      <c r="C8" s="101" t="s">
        <v>34</v>
      </c>
      <c r="D8" s="102"/>
      <c r="E8" s="55" t="s">
        <v>9</v>
      </c>
      <c r="F8" s="56">
        <v>1</v>
      </c>
      <c r="G8" s="15"/>
      <c r="H8" s="15"/>
      <c r="I8" s="104">
        <f>G8*H8</f>
        <v>0</v>
      </c>
      <c r="J8" s="16"/>
      <c r="L8" s="7"/>
    </row>
    <row r="9" spans="2:19" ht="63" customHeight="1" x14ac:dyDescent="0.25">
      <c r="B9" s="54" t="s">
        <v>81</v>
      </c>
      <c r="C9" s="101" t="s">
        <v>67</v>
      </c>
      <c r="D9" s="102"/>
      <c r="E9" s="55" t="s">
        <v>9</v>
      </c>
      <c r="F9" s="56">
        <v>1</v>
      </c>
      <c r="G9" s="15"/>
      <c r="H9" s="15"/>
      <c r="I9" s="104">
        <f t="shared" ref="I9:I15" si="0">G9*H9</f>
        <v>0</v>
      </c>
      <c r="J9" s="16"/>
    </row>
    <row r="10" spans="2:19" ht="34.5" customHeight="1" x14ac:dyDescent="0.25">
      <c r="B10" s="54" t="s">
        <v>82</v>
      </c>
      <c r="C10" s="101" t="s">
        <v>10</v>
      </c>
      <c r="D10" s="102"/>
      <c r="E10" s="55" t="s">
        <v>9</v>
      </c>
      <c r="F10" s="56">
        <v>1</v>
      </c>
      <c r="G10" s="15"/>
      <c r="H10" s="15"/>
      <c r="I10" s="104">
        <f t="shared" si="0"/>
        <v>0</v>
      </c>
      <c r="J10" s="16"/>
    </row>
    <row r="11" spans="2:19" ht="24.75" customHeight="1" x14ac:dyDescent="0.25">
      <c r="B11" s="54" t="s">
        <v>83</v>
      </c>
      <c r="C11" s="101" t="s">
        <v>31</v>
      </c>
      <c r="D11" s="102"/>
      <c r="E11" s="55" t="s">
        <v>9</v>
      </c>
      <c r="F11" s="56">
        <v>1</v>
      </c>
      <c r="G11" s="15"/>
      <c r="H11" s="15"/>
      <c r="I11" s="104">
        <f t="shared" si="0"/>
        <v>0</v>
      </c>
      <c r="J11" s="16"/>
    </row>
    <row r="12" spans="2:19" ht="81.599999999999994" customHeight="1" x14ac:dyDescent="0.25">
      <c r="B12" s="54" t="s">
        <v>84</v>
      </c>
      <c r="C12" s="99" t="s">
        <v>35</v>
      </c>
      <c r="D12" s="100"/>
      <c r="E12" s="55" t="s">
        <v>9</v>
      </c>
      <c r="F12" s="56">
        <v>1</v>
      </c>
      <c r="G12" s="15"/>
      <c r="H12" s="15"/>
      <c r="I12" s="104">
        <f t="shared" si="0"/>
        <v>0</v>
      </c>
      <c r="J12" s="16"/>
    </row>
    <row r="13" spans="2:19" ht="34.5" customHeight="1" x14ac:dyDescent="0.25">
      <c r="B13" s="54" t="s">
        <v>85</v>
      </c>
      <c r="C13" s="63" t="s">
        <v>39</v>
      </c>
      <c r="D13" s="64"/>
      <c r="E13" s="55" t="s">
        <v>11</v>
      </c>
      <c r="F13" s="56">
        <v>2</v>
      </c>
      <c r="G13" s="15"/>
      <c r="H13" s="15"/>
      <c r="I13" s="104">
        <f t="shared" si="0"/>
        <v>0</v>
      </c>
      <c r="J13" s="16"/>
    </row>
    <row r="14" spans="2:19" ht="24.75" customHeight="1" x14ac:dyDescent="0.25">
      <c r="B14" s="54" t="s">
        <v>86</v>
      </c>
      <c r="C14" s="63" t="s">
        <v>40</v>
      </c>
      <c r="D14" s="64"/>
      <c r="E14" s="55" t="s">
        <v>12</v>
      </c>
      <c r="F14" s="56">
        <v>51</v>
      </c>
      <c r="G14" s="39"/>
      <c r="H14" s="39"/>
      <c r="I14" s="104">
        <f t="shared" si="0"/>
        <v>0</v>
      </c>
      <c r="J14" s="16"/>
    </row>
    <row r="15" spans="2:19" ht="24.75" customHeight="1" x14ac:dyDescent="0.25">
      <c r="B15" s="54" t="s">
        <v>87</v>
      </c>
      <c r="C15" s="63" t="s">
        <v>13</v>
      </c>
      <c r="D15" s="64"/>
      <c r="E15" s="55" t="s">
        <v>14</v>
      </c>
      <c r="F15" s="56">
        <v>2</v>
      </c>
      <c r="G15" s="15"/>
      <c r="H15" s="15"/>
      <c r="I15" s="104">
        <f t="shared" si="0"/>
        <v>0</v>
      </c>
      <c r="J15" s="16"/>
    </row>
    <row r="16" spans="2:19" ht="37.5" customHeight="1" x14ac:dyDescent="0.25">
      <c r="B16" s="53">
        <v>2</v>
      </c>
      <c r="C16" s="72" t="s">
        <v>33</v>
      </c>
      <c r="D16" s="73"/>
      <c r="E16" s="48"/>
      <c r="F16" s="48"/>
      <c r="G16" s="17"/>
      <c r="H16" s="17"/>
      <c r="I16" s="105">
        <f>SUM(I17:I23)</f>
        <v>0</v>
      </c>
      <c r="J16" s="19"/>
    </row>
    <row r="17" spans="2:10" s="35" customFormat="1" ht="43.5" customHeight="1" x14ac:dyDescent="0.25">
      <c r="B17" s="50" t="s">
        <v>88</v>
      </c>
      <c r="C17" s="97" t="s">
        <v>56</v>
      </c>
      <c r="D17" s="98"/>
      <c r="E17" s="52" t="s">
        <v>15</v>
      </c>
      <c r="F17" s="52">
        <v>1</v>
      </c>
      <c r="G17" s="31"/>
      <c r="H17" s="21"/>
      <c r="I17" s="104">
        <f>G17*H17</f>
        <v>0</v>
      </c>
      <c r="J17" s="36"/>
    </row>
    <row r="18" spans="2:10" s="35" customFormat="1" ht="43.5" customHeight="1" x14ac:dyDescent="0.25">
      <c r="B18" s="50" t="s">
        <v>89</v>
      </c>
      <c r="C18" s="97" t="s">
        <v>57</v>
      </c>
      <c r="D18" s="98"/>
      <c r="E18" s="52" t="s">
        <v>15</v>
      </c>
      <c r="F18" s="52">
        <v>1</v>
      </c>
      <c r="G18" s="31"/>
      <c r="H18" s="21"/>
      <c r="I18" s="104">
        <f t="shared" ref="I18:I23" si="1">G18*H18</f>
        <v>0</v>
      </c>
      <c r="J18" s="36"/>
    </row>
    <row r="19" spans="2:10" ht="89.65" customHeight="1" x14ac:dyDescent="0.25">
      <c r="B19" s="50" t="s">
        <v>90</v>
      </c>
      <c r="C19" s="51" t="s">
        <v>38</v>
      </c>
      <c r="D19" s="49" t="s">
        <v>42</v>
      </c>
      <c r="E19" s="52" t="s">
        <v>16</v>
      </c>
      <c r="F19" s="52">
        <v>1</v>
      </c>
      <c r="G19" s="20"/>
      <c r="H19" s="21"/>
      <c r="I19" s="104">
        <f t="shared" si="1"/>
        <v>0</v>
      </c>
      <c r="J19" s="18"/>
    </row>
    <row r="20" spans="2:10" s="34" customFormat="1" ht="89.65" customHeight="1" x14ac:dyDescent="0.25">
      <c r="B20" s="50" t="s">
        <v>91</v>
      </c>
      <c r="C20" s="51" t="s">
        <v>38</v>
      </c>
      <c r="D20" s="49" t="s">
        <v>43</v>
      </c>
      <c r="E20" s="52" t="s">
        <v>16</v>
      </c>
      <c r="F20" s="52">
        <v>13</v>
      </c>
      <c r="G20" s="31"/>
      <c r="H20" s="21"/>
      <c r="I20" s="104">
        <f t="shared" si="1"/>
        <v>0</v>
      </c>
      <c r="J20" s="18"/>
    </row>
    <row r="21" spans="2:10" s="34" customFormat="1" ht="94.15" customHeight="1" x14ac:dyDescent="0.25">
      <c r="B21" s="50" t="s">
        <v>92</v>
      </c>
      <c r="C21" s="51" t="s">
        <v>38</v>
      </c>
      <c r="D21" s="49" t="s">
        <v>32</v>
      </c>
      <c r="E21" s="52" t="s">
        <v>12</v>
      </c>
      <c r="F21" s="52">
        <v>16</v>
      </c>
      <c r="G21" s="31"/>
      <c r="H21" s="21"/>
      <c r="I21" s="104">
        <f t="shared" si="1"/>
        <v>0</v>
      </c>
      <c r="J21" s="18"/>
    </row>
    <row r="22" spans="2:10" ht="57" customHeight="1" x14ac:dyDescent="0.25">
      <c r="B22" s="50" t="s">
        <v>93</v>
      </c>
      <c r="C22" s="99" t="s">
        <v>17</v>
      </c>
      <c r="D22" s="100"/>
      <c r="E22" s="52" t="s">
        <v>14</v>
      </c>
      <c r="F22" s="52">
        <v>12</v>
      </c>
      <c r="G22" s="20"/>
      <c r="H22" s="21"/>
      <c r="I22" s="104">
        <f t="shared" si="1"/>
        <v>0</v>
      </c>
      <c r="J22" s="19"/>
    </row>
    <row r="23" spans="2:10" s="1" customFormat="1" ht="45.6" customHeight="1" x14ac:dyDescent="0.25">
      <c r="B23" s="50" t="s">
        <v>94</v>
      </c>
      <c r="C23" s="99" t="s">
        <v>18</v>
      </c>
      <c r="D23" s="100"/>
      <c r="E23" s="52" t="s">
        <v>19</v>
      </c>
      <c r="F23" s="52">
        <v>5</v>
      </c>
      <c r="G23" s="20"/>
      <c r="H23" s="21"/>
      <c r="I23" s="104">
        <f t="shared" si="1"/>
        <v>0</v>
      </c>
      <c r="J23" s="16"/>
    </row>
    <row r="24" spans="2:10" s="35" customFormat="1" ht="37.5" customHeight="1" x14ac:dyDescent="0.25">
      <c r="B24" s="33">
        <v>3</v>
      </c>
      <c r="C24" s="72" t="s">
        <v>44</v>
      </c>
      <c r="D24" s="73"/>
      <c r="E24" s="17"/>
      <c r="F24" s="17"/>
      <c r="G24" s="17"/>
      <c r="H24" s="44"/>
      <c r="I24" s="105">
        <f>+SUM(I25:I31)</f>
        <v>0</v>
      </c>
      <c r="J24" s="25"/>
    </row>
    <row r="25" spans="2:10" s="35" customFormat="1" ht="76.900000000000006" customHeight="1" x14ac:dyDescent="0.25">
      <c r="B25" s="28" t="s">
        <v>96</v>
      </c>
      <c r="C25" s="30" t="s">
        <v>45</v>
      </c>
      <c r="D25" s="22" t="s">
        <v>46</v>
      </c>
      <c r="E25" s="31" t="s">
        <v>14</v>
      </c>
      <c r="F25" s="31">
        <v>1</v>
      </c>
      <c r="G25" s="31"/>
      <c r="H25" s="43"/>
      <c r="I25" s="104">
        <f>G25*H25</f>
        <v>0</v>
      </c>
      <c r="J25" s="36"/>
    </row>
    <row r="26" spans="2:10" s="35" customFormat="1" ht="76.900000000000006" customHeight="1" x14ac:dyDescent="0.25">
      <c r="B26" s="50" t="s">
        <v>95</v>
      </c>
      <c r="C26" s="30" t="s">
        <v>45</v>
      </c>
      <c r="D26" s="22" t="s">
        <v>48</v>
      </c>
      <c r="E26" s="31" t="s">
        <v>14</v>
      </c>
      <c r="F26" s="31">
        <v>51</v>
      </c>
      <c r="G26" s="31"/>
      <c r="H26" s="43"/>
      <c r="I26" s="104">
        <f t="shared" ref="I26:I31" si="2">G26*H26</f>
        <v>0</v>
      </c>
      <c r="J26" s="36"/>
    </row>
    <row r="27" spans="2:10" s="35" customFormat="1" ht="76.900000000000006" customHeight="1" x14ac:dyDescent="0.25">
      <c r="B27" s="50" t="s">
        <v>97</v>
      </c>
      <c r="C27" s="30" t="s">
        <v>45</v>
      </c>
      <c r="D27" s="22" t="s">
        <v>50</v>
      </c>
      <c r="E27" s="31" t="s">
        <v>14</v>
      </c>
      <c r="F27" s="31">
        <v>9</v>
      </c>
      <c r="G27" s="31"/>
      <c r="H27" s="43"/>
      <c r="I27" s="104">
        <f t="shared" si="2"/>
        <v>0</v>
      </c>
      <c r="J27" s="36"/>
    </row>
    <row r="28" spans="2:10" s="35" customFormat="1" ht="76.900000000000006" customHeight="1" x14ac:dyDescent="0.25">
      <c r="B28" s="50" t="s">
        <v>98</v>
      </c>
      <c r="C28" s="30" t="s">
        <v>45</v>
      </c>
      <c r="D28" s="22" t="s">
        <v>51</v>
      </c>
      <c r="E28" s="31" t="s">
        <v>14</v>
      </c>
      <c r="F28" s="31">
        <v>2</v>
      </c>
      <c r="G28" s="31"/>
      <c r="H28" s="43"/>
      <c r="I28" s="104">
        <f t="shared" si="2"/>
        <v>0</v>
      </c>
      <c r="J28" s="36"/>
    </row>
    <row r="29" spans="2:10" s="35" customFormat="1" ht="76.900000000000006" customHeight="1" x14ac:dyDescent="0.25">
      <c r="B29" s="50" t="s">
        <v>99</v>
      </c>
      <c r="C29" s="30" t="s">
        <v>45</v>
      </c>
      <c r="D29" s="22" t="s">
        <v>49</v>
      </c>
      <c r="E29" s="31" t="s">
        <v>12</v>
      </c>
      <c r="F29" s="31">
        <v>13</v>
      </c>
      <c r="G29" s="31"/>
      <c r="H29" s="43"/>
      <c r="I29" s="104">
        <f t="shared" si="2"/>
        <v>0</v>
      </c>
      <c r="J29" s="36"/>
    </row>
    <row r="30" spans="2:10" s="35" customFormat="1" ht="76.900000000000006" customHeight="1" x14ac:dyDescent="0.25">
      <c r="B30" s="50" t="s">
        <v>100</v>
      </c>
      <c r="C30" s="30" t="s">
        <v>45</v>
      </c>
      <c r="D30" s="22" t="s">
        <v>64</v>
      </c>
      <c r="E30" s="31" t="s">
        <v>14</v>
      </c>
      <c r="F30" s="31">
        <v>5</v>
      </c>
      <c r="G30" s="31"/>
      <c r="H30" s="43"/>
      <c r="I30" s="104">
        <f t="shared" si="2"/>
        <v>0</v>
      </c>
      <c r="J30" s="36"/>
    </row>
    <row r="31" spans="2:10" s="1" customFormat="1" ht="45.6" customHeight="1" x14ac:dyDescent="0.25">
      <c r="B31" s="50" t="s">
        <v>101</v>
      </c>
      <c r="C31" s="99" t="s">
        <v>47</v>
      </c>
      <c r="D31" s="100"/>
      <c r="E31" s="31" t="s">
        <v>15</v>
      </c>
      <c r="F31" s="31">
        <v>1</v>
      </c>
      <c r="G31" s="31"/>
      <c r="H31" s="43"/>
      <c r="I31" s="104">
        <f t="shared" si="2"/>
        <v>0</v>
      </c>
      <c r="J31" s="16"/>
    </row>
    <row r="32" spans="2:10" ht="25.35" customHeight="1" x14ac:dyDescent="0.25">
      <c r="B32" s="33">
        <v>4</v>
      </c>
      <c r="C32" s="72" t="s">
        <v>113</v>
      </c>
      <c r="D32" s="73"/>
      <c r="E32" s="17"/>
      <c r="F32" s="17"/>
      <c r="G32" s="17"/>
      <c r="H32" s="17"/>
      <c r="I32" s="105">
        <f>SUM(I33:I40)</f>
        <v>0</v>
      </c>
      <c r="J32" s="18"/>
    </row>
    <row r="33" spans="2:19" s="35" customFormat="1" ht="24.75" customHeight="1" x14ac:dyDescent="0.25">
      <c r="B33" s="57" t="s">
        <v>58</v>
      </c>
      <c r="C33" s="103" t="s">
        <v>60</v>
      </c>
      <c r="D33" s="103"/>
      <c r="E33" s="58" t="s">
        <v>15</v>
      </c>
      <c r="F33" s="58">
        <v>1</v>
      </c>
      <c r="G33" s="37"/>
      <c r="H33" s="38"/>
      <c r="I33" s="104">
        <f>G33*H33</f>
        <v>0</v>
      </c>
      <c r="J33" s="25"/>
    </row>
    <row r="34" spans="2:19" s="35" customFormat="1" ht="34.5" customHeight="1" x14ac:dyDescent="0.25">
      <c r="B34" s="57" t="s">
        <v>59</v>
      </c>
      <c r="C34" s="103" t="s">
        <v>65</v>
      </c>
      <c r="D34" s="103"/>
      <c r="E34" s="58" t="s">
        <v>15</v>
      </c>
      <c r="F34" s="58">
        <v>1</v>
      </c>
      <c r="G34" s="37"/>
      <c r="H34" s="38"/>
      <c r="I34" s="104">
        <f t="shared" ref="I34:I40" si="3">G34*H34</f>
        <v>0</v>
      </c>
      <c r="J34" s="25"/>
    </row>
    <row r="35" spans="2:19" s="35" customFormat="1" ht="34.5" customHeight="1" x14ac:dyDescent="0.25">
      <c r="B35" s="57" t="s">
        <v>61</v>
      </c>
      <c r="C35" s="103" t="s">
        <v>72</v>
      </c>
      <c r="D35" s="103"/>
      <c r="E35" s="58" t="s">
        <v>12</v>
      </c>
      <c r="F35" s="58">
        <v>35</v>
      </c>
      <c r="G35" s="37"/>
      <c r="H35" s="38"/>
      <c r="I35" s="104">
        <f t="shared" si="3"/>
        <v>0</v>
      </c>
      <c r="J35" s="25"/>
    </row>
    <row r="36" spans="2:19" s="35" customFormat="1" ht="34.5" customHeight="1" x14ac:dyDescent="0.25">
      <c r="B36" s="57" t="s">
        <v>62</v>
      </c>
      <c r="C36" s="63" t="s">
        <v>76</v>
      </c>
      <c r="D36" s="64"/>
      <c r="E36" s="58" t="s">
        <v>15</v>
      </c>
      <c r="F36" s="58">
        <v>1</v>
      </c>
      <c r="G36" s="37"/>
      <c r="H36" s="38"/>
      <c r="I36" s="104">
        <f t="shared" si="3"/>
        <v>0</v>
      </c>
      <c r="J36" s="25"/>
    </row>
    <row r="37" spans="2:19" s="35" customFormat="1" ht="34.5" customHeight="1" x14ac:dyDescent="0.25">
      <c r="B37" s="57" t="s">
        <v>63</v>
      </c>
      <c r="C37" s="63" t="s">
        <v>69</v>
      </c>
      <c r="D37" s="64"/>
      <c r="E37" s="58" t="s">
        <v>16</v>
      </c>
      <c r="F37" s="58">
        <v>140</v>
      </c>
      <c r="G37" s="37"/>
      <c r="H37" s="38"/>
      <c r="I37" s="104">
        <f t="shared" si="3"/>
        <v>0</v>
      </c>
      <c r="J37" s="25"/>
    </row>
    <row r="38" spans="2:19" s="35" customFormat="1" ht="33" customHeight="1" x14ac:dyDescent="0.25">
      <c r="B38" s="57" t="s">
        <v>68</v>
      </c>
      <c r="C38" s="63" t="s">
        <v>70</v>
      </c>
      <c r="D38" s="64"/>
      <c r="E38" s="58" t="s">
        <v>15</v>
      </c>
      <c r="F38" s="58">
        <v>1</v>
      </c>
      <c r="G38" s="37"/>
      <c r="H38" s="38"/>
      <c r="I38" s="104">
        <f t="shared" si="3"/>
        <v>0</v>
      </c>
      <c r="J38" s="36"/>
    </row>
    <row r="39" spans="2:19" s="35" customFormat="1" ht="33" customHeight="1" x14ac:dyDescent="0.25">
      <c r="B39" s="57" t="s">
        <v>71</v>
      </c>
      <c r="C39" s="63" t="s">
        <v>77</v>
      </c>
      <c r="D39" s="64"/>
      <c r="E39" s="58" t="s">
        <v>14</v>
      </c>
      <c r="F39" s="58">
        <v>1</v>
      </c>
      <c r="G39" s="37"/>
      <c r="H39" s="38"/>
      <c r="I39" s="104">
        <f t="shared" si="3"/>
        <v>0</v>
      </c>
      <c r="J39" s="36"/>
    </row>
    <row r="40" spans="2:19" s="35" customFormat="1" ht="33" customHeight="1" x14ac:dyDescent="0.25">
      <c r="B40" s="57" t="s">
        <v>73</v>
      </c>
      <c r="C40" s="63" t="s">
        <v>78</v>
      </c>
      <c r="D40" s="64"/>
      <c r="E40" s="58" t="s">
        <v>14</v>
      </c>
      <c r="F40" s="58">
        <v>1</v>
      </c>
      <c r="G40" s="37"/>
      <c r="H40" s="38"/>
      <c r="I40" s="104">
        <f t="shared" si="3"/>
        <v>0</v>
      </c>
      <c r="J40" s="36"/>
    </row>
    <row r="41" spans="2:19" s="35" customFormat="1" ht="25.35" customHeight="1" x14ac:dyDescent="0.25">
      <c r="B41" s="27">
        <v>5</v>
      </c>
      <c r="C41" s="72" t="s">
        <v>20</v>
      </c>
      <c r="D41" s="73"/>
      <c r="E41" s="17"/>
      <c r="F41" s="17"/>
      <c r="G41" s="17"/>
      <c r="H41" s="17"/>
      <c r="I41" s="105">
        <f>SUM(I42:I49)</f>
        <v>0</v>
      </c>
      <c r="J41" s="36"/>
      <c r="K41" s="2"/>
      <c r="L41" s="2"/>
      <c r="M41" s="2"/>
      <c r="N41" s="2"/>
      <c r="O41" s="2"/>
      <c r="P41" s="2"/>
      <c r="Q41" s="2"/>
      <c r="R41" s="2"/>
      <c r="S41" s="2"/>
    </row>
    <row r="42" spans="2:19" ht="34.5" customHeight="1" x14ac:dyDescent="0.25">
      <c r="B42" s="59" t="s">
        <v>102</v>
      </c>
      <c r="C42" s="63" t="s">
        <v>52</v>
      </c>
      <c r="D42" s="64"/>
      <c r="E42" s="60" t="s">
        <v>15</v>
      </c>
      <c r="F42" s="60">
        <v>1</v>
      </c>
      <c r="G42" s="42"/>
      <c r="H42" s="43"/>
      <c r="I42" s="104">
        <f>G42*H42</f>
        <v>0</v>
      </c>
      <c r="J42" s="18"/>
    </row>
    <row r="43" spans="2:19" s="35" customFormat="1" ht="34.5" customHeight="1" x14ac:dyDescent="0.25">
      <c r="B43" s="59" t="s">
        <v>103</v>
      </c>
      <c r="C43" s="63" t="s">
        <v>66</v>
      </c>
      <c r="D43" s="64"/>
      <c r="E43" s="60" t="s">
        <v>15</v>
      </c>
      <c r="F43" s="60">
        <v>1</v>
      </c>
      <c r="G43" s="42"/>
      <c r="H43" s="43"/>
      <c r="I43" s="104">
        <f t="shared" ref="I43:I49" si="4">G43*H43</f>
        <v>0</v>
      </c>
      <c r="J43" s="36"/>
    </row>
    <row r="44" spans="2:19" s="35" customFormat="1" ht="34.5" customHeight="1" x14ac:dyDescent="0.25">
      <c r="B44" s="59" t="s">
        <v>104</v>
      </c>
      <c r="C44" s="63" t="s">
        <v>74</v>
      </c>
      <c r="D44" s="64"/>
      <c r="E44" s="60" t="s">
        <v>15</v>
      </c>
      <c r="F44" s="60">
        <v>1</v>
      </c>
      <c r="G44" s="42"/>
      <c r="H44" s="43"/>
      <c r="I44" s="104">
        <f t="shared" si="4"/>
        <v>0</v>
      </c>
      <c r="J44" s="36"/>
    </row>
    <row r="45" spans="2:19" s="35" customFormat="1" ht="34.5" customHeight="1" x14ac:dyDescent="0.25">
      <c r="B45" s="59" t="s">
        <v>105</v>
      </c>
      <c r="C45" s="63" t="s">
        <v>53</v>
      </c>
      <c r="D45" s="64"/>
      <c r="E45" s="60" t="s">
        <v>15</v>
      </c>
      <c r="F45" s="60">
        <v>1</v>
      </c>
      <c r="G45" s="42"/>
      <c r="H45" s="43"/>
      <c r="I45" s="104">
        <f t="shared" si="4"/>
        <v>0</v>
      </c>
      <c r="J45" s="36"/>
    </row>
    <row r="46" spans="2:19" s="35" customFormat="1" ht="34.5" customHeight="1" x14ac:dyDescent="0.25">
      <c r="B46" s="59" t="s">
        <v>106</v>
      </c>
      <c r="C46" s="63" t="s">
        <v>54</v>
      </c>
      <c r="D46" s="64"/>
      <c r="E46" s="60" t="s">
        <v>15</v>
      </c>
      <c r="F46" s="60">
        <v>1</v>
      </c>
      <c r="G46" s="42"/>
      <c r="H46" s="43"/>
      <c r="I46" s="104">
        <f t="shared" si="4"/>
        <v>0</v>
      </c>
      <c r="J46" s="36"/>
    </row>
    <row r="47" spans="2:19" s="35" customFormat="1" ht="34.5" customHeight="1" x14ac:dyDescent="0.25">
      <c r="B47" s="59" t="s">
        <v>107</v>
      </c>
      <c r="C47" s="63" t="s">
        <v>75</v>
      </c>
      <c r="D47" s="64"/>
      <c r="E47" s="60" t="s">
        <v>15</v>
      </c>
      <c r="F47" s="60">
        <v>1</v>
      </c>
      <c r="G47" s="42"/>
      <c r="H47" s="43"/>
      <c r="I47" s="104">
        <f t="shared" si="4"/>
        <v>0</v>
      </c>
      <c r="J47" s="36"/>
    </row>
    <row r="48" spans="2:19" s="35" customFormat="1" ht="34.5" customHeight="1" x14ac:dyDescent="0.25">
      <c r="B48" s="59" t="s">
        <v>108</v>
      </c>
      <c r="C48" s="63" t="s">
        <v>55</v>
      </c>
      <c r="D48" s="64"/>
      <c r="E48" s="60" t="s">
        <v>15</v>
      </c>
      <c r="F48" s="60">
        <v>1</v>
      </c>
      <c r="G48" s="42"/>
      <c r="H48" s="43"/>
      <c r="I48" s="104">
        <f t="shared" si="4"/>
        <v>0</v>
      </c>
      <c r="J48" s="36"/>
    </row>
    <row r="49" spans="2:10" s="26" customFormat="1" ht="24.75" customHeight="1" x14ac:dyDescent="0.25">
      <c r="B49" s="59" t="s">
        <v>109</v>
      </c>
      <c r="C49" s="63" t="s">
        <v>79</v>
      </c>
      <c r="D49" s="64"/>
      <c r="E49" s="60" t="s">
        <v>15</v>
      </c>
      <c r="F49" s="60">
        <v>1</v>
      </c>
      <c r="G49" s="42"/>
      <c r="H49" s="43"/>
      <c r="I49" s="104">
        <f t="shared" si="4"/>
        <v>0</v>
      </c>
      <c r="J49" s="18"/>
    </row>
    <row r="50" spans="2:10" ht="25.35" customHeight="1" x14ac:dyDescent="0.25">
      <c r="B50" s="27">
        <v>6</v>
      </c>
      <c r="C50" s="72" t="s">
        <v>21</v>
      </c>
      <c r="D50" s="73"/>
      <c r="E50" s="17"/>
      <c r="F50" s="17"/>
      <c r="G50" s="17"/>
      <c r="H50" s="17"/>
      <c r="I50" s="105">
        <f>SUM(I51:I53)</f>
        <v>0</v>
      </c>
      <c r="J50" s="18"/>
    </row>
    <row r="51" spans="2:10" s="26" customFormat="1" ht="34.5" customHeight="1" x14ac:dyDescent="0.25">
      <c r="B51" s="41" t="s">
        <v>110</v>
      </c>
      <c r="C51" s="63" t="s">
        <v>22</v>
      </c>
      <c r="D51" s="64"/>
      <c r="E51" s="23" t="s">
        <v>19</v>
      </c>
      <c r="F51" s="23">
        <v>33</v>
      </c>
      <c r="G51" s="23"/>
      <c r="H51" s="43"/>
      <c r="I51" s="40">
        <f>G51*H51</f>
        <v>0</v>
      </c>
      <c r="J51" s="18"/>
    </row>
    <row r="52" spans="2:10" ht="34.5" customHeight="1" x14ac:dyDescent="0.25">
      <c r="B52" s="59" t="s">
        <v>111</v>
      </c>
      <c r="C52" s="63" t="s">
        <v>23</v>
      </c>
      <c r="D52" s="64"/>
      <c r="E52" s="42" t="s">
        <v>19</v>
      </c>
      <c r="F52" s="23">
        <v>1060</v>
      </c>
      <c r="G52" s="23"/>
      <c r="H52" s="43"/>
      <c r="I52" s="40">
        <f t="shared" ref="I52:I53" si="5">G52*H52</f>
        <v>0</v>
      </c>
      <c r="J52" s="18"/>
    </row>
    <row r="53" spans="2:10" ht="34.5" customHeight="1" thickBot="1" x14ac:dyDescent="0.3">
      <c r="B53" s="59" t="s">
        <v>112</v>
      </c>
      <c r="C53" s="86" t="s">
        <v>24</v>
      </c>
      <c r="D53" s="87"/>
      <c r="E53" s="42" t="s">
        <v>19</v>
      </c>
      <c r="F53" s="32">
        <v>5</v>
      </c>
      <c r="G53" s="32"/>
      <c r="H53" s="43"/>
      <c r="I53" s="40">
        <f t="shared" si="5"/>
        <v>0</v>
      </c>
      <c r="J53" s="18"/>
    </row>
    <row r="54" spans="2:10" ht="25.35" customHeight="1" thickBot="1" x14ac:dyDescent="0.3">
      <c r="B54" s="74" t="s">
        <v>25</v>
      </c>
      <c r="C54" s="75"/>
      <c r="D54" s="76"/>
      <c r="E54" s="83" t="s">
        <v>26</v>
      </c>
      <c r="F54" s="83"/>
      <c r="G54" s="83"/>
      <c r="H54" s="65">
        <f>I50+I41+I32+I16+I7+I24</f>
        <v>0</v>
      </c>
      <c r="I54" s="66"/>
    </row>
    <row r="55" spans="2:10" ht="25.35" customHeight="1" thickBot="1" x14ac:dyDescent="0.3">
      <c r="B55" s="77"/>
      <c r="C55" s="78"/>
      <c r="D55" s="79"/>
      <c r="E55" s="84" t="s">
        <v>27</v>
      </c>
      <c r="F55" s="84"/>
      <c r="G55" s="84"/>
      <c r="H55" s="67">
        <f>0.2*H54</f>
        <v>0</v>
      </c>
      <c r="I55" s="68"/>
    </row>
    <row r="56" spans="2:10" ht="25.35" customHeight="1" thickBot="1" x14ac:dyDescent="0.3">
      <c r="B56" s="80"/>
      <c r="C56" s="81"/>
      <c r="D56" s="82"/>
      <c r="E56" s="85" t="s">
        <v>28</v>
      </c>
      <c r="F56" s="85"/>
      <c r="G56" s="85"/>
      <c r="H56" s="69">
        <f>H55+H54</f>
        <v>0</v>
      </c>
      <c r="I56" s="70"/>
    </row>
    <row r="57" spans="2:10" ht="21.6" customHeight="1" thickBot="1" x14ac:dyDescent="0.3">
      <c r="B57" s="62" t="s">
        <v>36</v>
      </c>
      <c r="C57" s="62"/>
      <c r="D57" s="62"/>
      <c r="E57" s="62"/>
      <c r="F57" s="62"/>
      <c r="G57" s="62"/>
      <c r="H57" s="62"/>
      <c r="I57" s="62"/>
    </row>
    <row r="58" spans="2:10" ht="57" customHeight="1" thickBot="1" x14ac:dyDescent="0.3">
      <c r="B58" s="62" t="s">
        <v>29</v>
      </c>
      <c r="C58" s="62"/>
      <c r="D58" s="62"/>
      <c r="E58" s="62"/>
      <c r="F58" s="62"/>
      <c r="G58" s="62"/>
      <c r="H58" s="62"/>
      <c r="I58" s="62"/>
    </row>
    <row r="59" spans="2:10" ht="33" customHeight="1" x14ac:dyDescent="0.25">
      <c r="B59" s="61" t="s">
        <v>30</v>
      </c>
      <c r="C59" s="61"/>
      <c r="D59" s="61"/>
      <c r="E59" s="61"/>
      <c r="F59" s="61"/>
      <c r="G59" s="61"/>
      <c r="H59" s="61"/>
      <c r="I59" s="61"/>
    </row>
  </sheetData>
  <mergeCells count="54">
    <mergeCell ref="C45:D45"/>
    <mergeCell ref="C44:D44"/>
    <mergeCell ref="C43:D43"/>
    <mergeCell ref="C42:D42"/>
    <mergeCell ref="C33:D33"/>
    <mergeCell ref="C34:D34"/>
    <mergeCell ref="C40:D40"/>
    <mergeCell ref="C36:D36"/>
    <mergeCell ref="C37:D37"/>
    <mergeCell ref="C38:D38"/>
    <mergeCell ref="C41:D41"/>
    <mergeCell ref="C24:D24"/>
    <mergeCell ref="C31:D31"/>
    <mergeCell ref="C8:D8"/>
    <mergeCell ref="C9:D9"/>
    <mergeCell ref="C10:D10"/>
    <mergeCell ref="C11:D11"/>
    <mergeCell ref="C15:D15"/>
    <mergeCell ref="C14:D14"/>
    <mergeCell ref="C12:D12"/>
    <mergeCell ref="C13:D13"/>
    <mergeCell ref="C35:D35"/>
    <mergeCell ref="C39:D39"/>
    <mergeCell ref="C23:D23"/>
    <mergeCell ref="C22:D22"/>
    <mergeCell ref="C18:D18"/>
    <mergeCell ref="D1:F1"/>
    <mergeCell ref="D2:F3"/>
    <mergeCell ref="B5:H5"/>
    <mergeCell ref="C6:D6"/>
    <mergeCell ref="B4:I4"/>
    <mergeCell ref="L6:S6"/>
    <mergeCell ref="C7:D7"/>
    <mergeCell ref="B54:D56"/>
    <mergeCell ref="E54:G54"/>
    <mergeCell ref="E55:G55"/>
    <mergeCell ref="E56:G56"/>
    <mergeCell ref="C53:D53"/>
    <mergeCell ref="C49:D49"/>
    <mergeCell ref="C46:D46"/>
    <mergeCell ref="C48:D48"/>
    <mergeCell ref="C47:D47"/>
    <mergeCell ref="C50:D50"/>
    <mergeCell ref="C51:D51"/>
    <mergeCell ref="C17:D17"/>
    <mergeCell ref="C16:D16"/>
    <mergeCell ref="C32:D32"/>
    <mergeCell ref="B59:I59"/>
    <mergeCell ref="B58:I58"/>
    <mergeCell ref="B57:I57"/>
    <mergeCell ref="C52:D52"/>
    <mergeCell ref="H54:I54"/>
    <mergeCell ref="H55:I55"/>
    <mergeCell ref="H56:I56"/>
  </mergeCells>
  <pageMargins left="0.70866141732283472" right="0.70866141732283472" top="0.74803149606299213" bottom="0.74803149606299213" header="0.31496062992125984" footer="0.31496062992125984"/>
  <pageSetup paperSize="9" scale="28"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vt:lpstr>
      <vt:lpstr>DPGF!Impression_des_titres</vt:lpstr>
      <vt:lpstr>DPGF!Zone_d_impression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Sébastien PARFAIT</dc:creator>
  <cp:lastModifiedBy>Marie Buyse</cp:lastModifiedBy>
  <cp:lastPrinted>2025-04-23T10:19:13Z</cp:lastPrinted>
  <dcterms:created xsi:type="dcterms:W3CDTF">2022-03-10T16:09:21Z</dcterms:created>
  <dcterms:modified xsi:type="dcterms:W3CDTF">2025-07-10T14:32:57Z</dcterms:modified>
</cp:coreProperties>
</file>